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autoCompressPictures="0" defaultThemeVersion="124226"/>
  <mc:AlternateContent xmlns:mc="http://schemas.openxmlformats.org/markup-compatibility/2006">
    <mc:Choice Requires="x15">
      <x15ac:absPath xmlns:x15ac="http://schemas.microsoft.com/office/spreadsheetml/2010/11/ac" url="/Users/andresfeliperamirezcorredor/Downloads/"/>
    </mc:Choice>
  </mc:AlternateContent>
  <xr:revisionPtr revIDLastSave="0" documentId="13_ncr:1_{301E37F9-54F7-B447-97C5-BD89A32062B9}" xr6:coauthVersionLast="47" xr6:coauthVersionMax="47" xr10:uidLastSave="{00000000-0000-0000-0000-000000000000}"/>
  <bookViews>
    <workbookView xWindow="-28800" yWindow="600" windowWidth="28800" windowHeight="17400" xr2:uid="{00000000-000D-0000-FFFF-FFFF00000000}"/>
  </bookViews>
  <sheets>
    <sheet name="Seguimiento_FASE II_Y_III" sheetId="8" r:id="rId1"/>
    <sheet name="METAS_FASE_III_BP " sheetId="12" r:id="rId2"/>
    <sheet name="METAS_FASE_III_SUI " sheetId="13" r:id="rId3"/>
    <sheet name="cundinamarca (2)" sheetId="7" state="hidden" r:id="rId4"/>
    <sheet name="Alcantarillado al Campo" sheetId="6" state="hidden" r:id="rId5"/>
    <sheet name="Agua a la Vereda" sheetId="5" state="hidden" r:id="rId6"/>
    <sheet name="DATOS" sheetId="2" state="hidden" r:id="rId7"/>
  </sheets>
  <externalReferences>
    <externalReference r:id="rId8"/>
    <externalReference r:id="rId9"/>
    <externalReference r:id="rId10"/>
  </externalReferences>
  <definedNames>
    <definedName name="_xlnm._FilterDatabase" localSheetId="1" hidden="1">'METAS_FASE_III_BP '!#REF!</definedName>
    <definedName name="_xlnm._FilterDatabase" localSheetId="2" hidden="1">'METAS_FASE_III_SUI '!#REF!</definedName>
    <definedName name="_xlnm._FilterDatabase" localSheetId="0" hidden="1">'Seguimiento_FASE II_Y_III'!#REF!</definedName>
    <definedName name="_Hlk77063171" localSheetId="3">'cundinamarca (2)'!#REF!</definedName>
    <definedName name="_Toc498004820" localSheetId="3">'cundinamarca (2)'!#REF!</definedName>
    <definedName name="a">#REF!</definedName>
    <definedName name="_xlnm.Print_Area" localSheetId="3">'cundinamarca (2)'!$B$1:$C$3</definedName>
    <definedName name="estrategia">[1]BD_Cod_Dane!$P$2:$P$4</definedName>
    <definedName name="ID">'[2]GP 2020'!$A$2:$A$135</definedName>
    <definedName name="LABORATORIO">'[2]Lab Aut'!$B$3:$B$278</definedName>
    <definedName name="Tarifas">'[3]Proyeccion tarifas'!#REF!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8" l="1"/>
  <c r="D30" i="8"/>
  <c r="E29" i="8"/>
  <c r="D29" i="8"/>
  <c r="M23" i="8"/>
  <c r="H22" i="8"/>
  <c r="H21" i="8"/>
  <c r="F12" i="13"/>
  <c r="F11" i="13"/>
  <c r="F10" i="13"/>
  <c r="F12" i="12"/>
  <c r="F11" i="12"/>
  <c r="F10" i="12"/>
  <c r="M14" i="8" l="1"/>
  <c r="M13" i="8"/>
  <c r="L13" i="8"/>
  <c r="K13" i="8"/>
  <c r="J13" i="8"/>
  <c r="I13" i="8"/>
  <c r="H13" i="8"/>
  <c r="G13" i="8"/>
  <c r="D19" i="8" l="1"/>
  <c r="M19" i="8"/>
  <c r="D18" i="8"/>
  <c r="F19" i="8" l="1"/>
  <c r="F18" i="8"/>
  <c r="E19" i="8" l="1"/>
  <c r="E18" i="8"/>
  <c r="M20" i="8"/>
  <c r="M17" i="8"/>
  <c r="M15" i="8"/>
  <c r="M12" i="8"/>
  <c r="M11" i="8"/>
  <c r="M10" i="8"/>
  <c r="G21" i="8" l="1"/>
  <c r="G22" i="8" l="1"/>
  <c r="M22" i="8" s="1"/>
  <c r="M21" i="8"/>
  <c r="M18" i="8"/>
  <c r="K12" i="7" l="1"/>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5" i="7"/>
  <c r="K256" i="7"/>
  <c r="K257" i="7"/>
  <c r="K258" i="7"/>
  <c r="K259" i="7"/>
  <c r="K11" i="7"/>
  <c r="F257" i="7"/>
  <c r="F256" i="7"/>
  <c r="F255" i="7"/>
  <c r="F254" i="7"/>
  <c r="F253" i="7"/>
  <c r="F252" i="7"/>
  <c r="F251" i="7"/>
  <c r="F250" i="7"/>
  <c r="F249" i="7"/>
  <c r="F248" i="7"/>
  <c r="F247" i="7"/>
  <c r="F246" i="7"/>
  <c r="F245" i="7"/>
  <c r="F244" i="7"/>
  <c r="F243" i="7"/>
  <c r="F242" i="7"/>
  <c r="F241" i="7"/>
  <c r="F240" i="7"/>
  <c r="F239" i="7"/>
  <c r="F238" i="7"/>
  <c r="F237" i="7"/>
  <c r="F236" i="7"/>
  <c r="F235" i="7"/>
  <c r="F234" i="7"/>
  <c r="F233" i="7"/>
  <c r="F232" i="7"/>
  <c r="F231" i="7"/>
  <c r="F230" i="7"/>
  <c r="F229" i="7"/>
  <c r="F228" i="7"/>
  <c r="F227"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6" i="7"/>
  <c r="F155" i="7"/>
  <c r="F154" i="7"/>
  <c r="F153" i="7"/>
  <c r="F152" i="7"/>
  <c r="F151" i="7"/>
  <c r="F150" i="7"/>
  <c r="F149" i="7"/>
  <c r="F148" i="7"/>
  <c r="F147" i="7"/>
  <c r="F146" i="7"/>
  <c r="F145" i="7"/>
  <c r="F144" i="7"/>
  <c r="F143" i="7"/>
  <c r="F142" i="7"/>
  <c r="F141" i="7"/>
  <c r="F140" i="7"/>
  <c r="F139" i="7"/>
  <c r="F138" i="7"/>
  <c r="F137" i="7"/>
  <c r="F136" i="7"/>
  <c r="F135" i="7"/>
  <c r="F134" i="7"/>
  <c r="F133" i="7"/>
  <c r="F132" i="7"/>
  <c r="F131" i="7"/>
  <c r="F130" i="7"/>
  <c r="F129" i="7"/>
  <c r="F128" i="7"/>
  <c r="F127" i="7"/>
  <c r="F126" i="7"/>
  <c r="F125" i="7"/>
  <c r="F124" i="7"/>
  <c r="F123" i="7"/>
  <c r="F122" i="7"/>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39" i="6"/>
  <c r="F174" i="5"/>
</calcChain>
</file>

<file path=xl/sharedStrings.xml><?xml version="1.0" encoding="utf-8"?>
<sst xmlns="http://schemas.openxmlformats.org/spreadsheetml/2006/main" count="1364" uniqueCount="466">
  <si>
    <t>CONSULTORIA EXTERNA</t>
  </si>
  <si>
    <t>APROBADO</t>
  </si>
  <si>
    <t>GESTOR</t>
  </si>
  <si>
    <t>SI</t>
  </si>
  <si>
    <t>NO</t>
  </si>
  <si>
    <t>SUCRE</t>
  </si>
  <si>
    <t>ENERO</t>
  </si>
  <si>
    <t xml:space="preserve">CONCEPTO FAVORABLE </t>
  </si>
  <si>
    <t xml:space="preserve">MESES DE SEGUIMIENTO </t>
  </si>
  <si>
    <t>FEBRERO</t>
  </si>
  <si>
    <t>MARZO</t>
  </si>
  <si>
    <t>ABRIL</t>
  </si>
  <si>
    <t>MAYO</t>
  </si>
  <si>
    <t>JUNIO</t>
  </si>
  <si>
    <t>JULIO</t>
  </si>
  <si>
    <t>AGOSTO</t>
  </si>
  <si>
    <t>SEPTIEMBRE</t>
  </si>
  <si>
    <t>OCTUBRE</t>
  </si>
  <si>
    <t>NOVIEMBRE</t>
  </si>
  <si>
    <t>DICIEMBRE</t>
  </si>
  <si>
    <t>AÑOS</t>
  </si>
  <si>
    <t>AMAZONAS</t>
  </si>
  <si>
    <t>ANTIOQUIA</t>
  </si>
  <si>
    <t>ARAUCA</t>
  </si>
  <si>
    <t>ATLANTICO</t>
  </si>
  <si>
    <t>BOLIVAR</t>
  </si>
  <si>
    <t>BOYACA</t>
  </si>
  <si>
    <t>CALDAS</t>
  </si>
  <si>
    <t>CAQUETA</t>
  </si>
  <si>
    <t>CAUCA</t>
  </si>
  <si>
    <t>CESAR</t>
  </si>
  <si>
    <t>CHOCO</t>
  </si>
  <si>
    <t>CORDOBA</t>
  </si>
  <si>
    <t>CUNDINAMARCA</t>
  </si>
  <si>
    <t>GUAINIA</t>
  </si>
  <si>
    <t>GUAVIARE</t>
  </si>
  <si>
    <t>HUILA</t>
  </si>
  <si>
    <t>MAGDALENA</t>
  </si>
  <si>
    <t>META</t>
  </si>
  <si>
    <t>NARIÑO</t>
  </si>
  <si>
    <t xml:space="preserve">N. SANTANDER </t>
  </si>
  <si>
    <t>PUTUMAYO</t>
  </si>
  <si>
    <t>QUINDIO</t>
  </si>
  <si>
    <t>RISARALDA</t>
  </si>
  <si>
    <t>SANTANDER</t>
  </si>
  <si>
    <t>TOLIMA</t>
  </si>
  <si>
    <t>VALLE DEL CAUCA</t>
  </si>
  <si>
    <t>VAUPES</t>
  </si>
  <si>
    <t>VICHADA</t>
  </si>
  <si>
    <t>CASANARE</t>
  </si>
  <si>
    <t>SAN ANDRES Y PROVIDENCIA</t>
  </si>
  <si>
    <t>LA GUAJIRA</t>
  </si>
  <si>
    <t>ESTADO</t>
  </si>
  <si>
    <t>NO APROBADO</t>
  </si>
  <si>
    <t>ESQUEMA DE EJECUCION</t>
  </si>
  <si>
    <t>CONSULTORIA EXTERNA - GESTOR</t>
  </si>
  <si>
    <t>FUENTE DE INFORMACION</t>
  </si>
  <si>
    <t>INFORME DE SUPERVISION</t>
  </si>
  <si>
    <t>INFORME INTERVENTOR</t>
  </si>
  <si>
    <t>INFORME SEGUIMIENTO GESTOR</t>
  </si>
  <si>
    <t>ANAPOIMA</t>
  </si>
  <si>
    <t>APULO</t>
  </si>
  <si>
    <t>BITUIMA</t>
  </si>
  <si>
    <t>CACHIPAY</t>
  </si>
  <si>
    <t>CAPARRAPI</t>
  </si>
  <si>
    <t>CAQUEZA</t>
  </si>
  <si>
    <t>CHIPAQUE</t>
  </si>
  <si>
    <t>CHOACHI</t>
  </si>
  <si>
    <t>EL COLEGIO</t>
  </si>
  <si>
    <t>EL PENON</t>
  </si>
  <si>
    <t>EL ROSAL</t>
  </si>
  <si>
    <t>FÚQUENE</t>
  </si>
  <si>
    <t>GACHALA</t>
  </si>
  <si>
    <t>GACHETÁ</t>
  </si>
  <si>
    <t>GAMA</t>
  </si>
  <si>
    <t>GRANADA</t>
  </si>
  <si>
    <t>GUADUAS</t>
  </si>
  <si>
    <t>GUASCA</t>
  </si>
  <si>
    <t>GUATAQUI</t>
  </si>
  <si>
    <t>GUATAVITA</t>
  </si>
  <si>
    <t>GUAYABAL DE SÍQUIMA</t>
  </si>
  <si>
    <t>GUAYABETAL</t>
  </si>
  <si>
    <t>GUTIÉRREZ</t>
  </si>
  <si>
    <t>JERUSALÉN</t>
  </si>
  <si>
    <t>LA CALERA</t>
  </si>
  <si>
    <t>LA MESA</t>
  </si>
  <si>
    <t>LA PALMA</t>
  </si>
  <si>
    <t>LA PEÑA</t>
  </si>
  <si>
    <t>LA VEGA</t>
  </si>
  <si>
    <t>MACHETÁ</t>
  </si>
  <si>
    <t>MANTA</t>
  </si>
  <si>
    <t>NEMOCÓN</t>
  </si>
  <si>
    <t>NILO</t>
  </si>
  <si>
    <t>PAIME</t>
  </si>
  <si>
    <t>PANDI</t>
  </si>
  <si>
    <t>PARATEBUENO</t>
  </si>
  <si>
    <t>PUERTO SALGAR</t>
  </si>
  <si>
    <t>PULÍ</t>
  </si>
  <si>
    <t>QUEBRADANEGRA</t>
  </si>
  <si>
    <t>QUETAME</t>
  </si>
  <si>
    <t>QUIPILE</t>
  </si>
  <si>
    <t>SAN BERNARDO</t>
  </si>
  <si>
    <t>SAN CAYETANO</t>
  </si>
  <si>
    <t>SAN FRANCISCO</t>
  </si>
  <si>
    <t>SAN JUAN DE RIOSECO</t>
  </si>
  <si>
    <t>SASAIMA</t>
  </si>
  <si>
    <t>SESQUILÉ</t>
  </si>
  <si>
    <t>SIBATÉ</t>
  </si>
  <si>
    <t>SIMIJACA</t>
  </si>
  <si>
    <t>SUBACHOQUE</t>
  </si>
  <si>
    <t>SUESCA</t>
  </si>
  <si>
    <t>SUPATÁ</t>
  </si>
  <si>
    <t>SUSA</t>
  </si>
  <si>
    <t>TENA</t>
  </si>
  <si>
    <t>TIBACUY</t>
  </si>
  <si>
    <t>TIBIRITÁ</t>
  </si>
  <si>
    <t>TOPAIPÍ</t>
  </si>
  <si>
    <t>UBALÁ</t>
  </si>
  <si>
    <t>UBAQUE</t>
  </si>
  <si>
    <t>UNE</t>
  </si>
  <si>
    <t>VIANÍ</t>
  </si>
  <si>
    <t>VILLAGÓMEZ</t>
  </si>
  <si>
    <t>VILLAPINZON</t>
  </si>
  <si>
    <t>VIOTÁ</t>
  </si>
  <si>
    <t>ALBÁN</t>
  </si>
  <si>
    <t>ARBELÁEZ</t>
  </si>
  <si>
    <t>BELTRÁN</t>
  </si>
  <si>
    <t xml:space="preserve">CACHIPAY </t>
  </si>
  <si>
    <t>CAPARRAPÍ</t>
  </si>
  <si>
    <t>FUSAGASUGÁ</t>
  </si>
  <si>
    <t>GACHANCIPÁ</t>
  </si>
  <si>
    <t>GUACHETÁ</t>
  </si>
  <si>
    <t>NOCAIMA</t>
  </si>
  <si>
    <t>PACHO</t>
  </si>
  <si>
    <t>RICAURTE</t>
  </si>
  <si>
    <t>SILVANIA</t>
  </si>
  <si>
    <t>TAUSA</t>
  </si>
  <si>
    <t>VENECIA</t>
  </si>
  <si>
    <t>ZIPACÓN</t>
  </si>
  <si>
    <t>Ubaté</t>
  </si>
  <si>
    <t>Soacha</t>
  </si>
  <si>
    <t>Anolaima</t>
  </si>
  <si>
    <t>Apulo</t>
  </si>
  <si>
    <t>Arbeláez</t>
  </si>
  <si>
    <t>Caparrapí</t>
  </si>
  <si>
    <t>Cáqueza</t>
  </si>
  <si>
    <t>Choachí</t>
  </si>
  <si>
    <t>Chocontá</t>
  </si>
  <si>
    <t>El Peñón</t>
  </si>
  <si>
    <t>Fusagasugá</t>
  </si>
  <si>
    <t>Gachetá</t>
  </si>
  <si>
    <t>Granada</t>
  </si>
  <si>
    <t>Guaduas</t>
  </si>
  <si>
    <t>Guasca</t>
  </si>
  <si>
    <t>Guatavita</t>
  </si>
  <si>
    <t>Guayabal de Síquima</t>
  </si>
  <si>
    <t>Gutiérrez</t>
  </si>
  <si>
    <t>Jerusalén</t>
  </si>
  <si>
    <t>Junín</t>
  </si>
  <si>
    <t>La Calera</t>
  </si>
  <si>
    <t>La Palma</t>
  </si>
  <si>
    <t>La Peña</t>
  </si>
  <si>
    <t>La Vega</t>
  </si>
  <si>
    <t>Lenguazaque</t>
  </si>
  <si>
    <t>Machetá</t>
  </si>
  <si>
    <t>Manta</t>
  </si>
  <si>
    <t>Medina</t>
  </si>
  <si>
    <t>Nariño</t>
  </si>
  <si>
    <t>Nimaima</t>
  </si>
  <si>
    <t>Nocaima</t>
  </si>
  <si>
    <t>Pacho</t>
  </si>
  <si>
    <t>Paime</t>
  </si>
  <si>
    <t>Pandi</t>
  </si>
  <si>
    <t>Paratebueno</t>
  </si>
  <si>
    <t>Pasca</t>
  </si>
  <si>
    <t>Pulí</t>
  </si>
  <si>
    <t>Quebradanegra</t>
  </si>
  <si>
    <t>Quipile</t>
  </si>
  <si>
    <t>San Antonio del Tequendama</t>
  </si>
  <si>
    <t>San Bernardo</t>
  </si>
  <si>
    <t>San Cayetano</t>
  </si>
  <si>
    <t>San Francisco</t>
  </si>
  <si>
    <t>Sasaima</t>
  </si>
  <si>
    <t>Sibaté</t>
  </si>
  <si>
    <t>Silvania</t>
  </si>
  <si>
    <t>Suesca</t>
  </si>
  <si>
    <t>Supatá</t>
  </si>
  <si>
    <t>Susa</t>
  </si>
  <si>
    <t>Sutatausa</t>
  </si>
  <si>
    <t>Tabio</t>
  </si>
  <si>
    <t>Tena</t>
  </si>
  <si>
    <t>Tibacuy</t>
  </si>
  <si>
    <t>Tocaima</t>
  </si>
  <si>
    <t>Topaipí</t>
  </si>
  <si>
    <t>Ubalá</t>
  </si>
  <si>
    <t>Venecia</t>
  </si>
  <si>
    <t>Vergara</t>
  </si>
  <si>
    <t>Vianí</t>
  </si>
  <si>
    <t>Villapinzón</t>
  </si>
  <si>
    <t>Villeta</t>
  </si>
  <si>
    <t>Viotá</t>
  </si>
  <si>
    <t>Yacopí</t>
  </si>
  <si>
    <t>Zipacón</t>
  </si>
  <si>
    <t>Zipaquirá</t>
  </si>
  <si>
    <t>El Colegio</t>
  </si>
  <si>
    <t>Implementación del Programa Agua a la Vereda en Boqueron,Chiniata, Corralejas, Descanso, Iló, Lavechima, Rincon Santo, San Agustin, Palo Blanco, Platanal, Retiro,Reventones, Santo Domingo del municipio de Anolaima, Cundinamarca</t>
  </si>
  <si>
    <t>Implementación del Programa Agua a la Vereda en La Maria Calandaima San Juanito Y San Cayetano del municipio de Anolaima, Cundinamarca</t>
  </si>
  <si>
    <t>Implementación del Programa Agua a la Vereda en San Cayetano, Calandaima, La María, Mesitas de Caballero, del municipio de Anolaima, Cundinamarca</t>
  </si>
  <si>
    <t>Implementación del Programa Agua a la Vereda en San Antonio del municipio de Apulo, Cundinamarca</t>
  </si>
  <si>
    <t>Implementación del Programa Agua a la Vereda en Honda, Tiscinse Y El Triunfo del municipio de Arbeláez, Cundinamarca</t>
  </si>
  <si>
    <t>Implementación del Programa Agua a la Vereda en San Antonio del municipio de Arbeláez, Cundinamarca</t>
  </si>
  <si>
    <t>Implementación del Programa Agua a la Vereda en Toma Patio Bonito San Agustin del municipio de Arbeláez, Cundinamarca</t>
  </si>
  <si>
    <t>Implementación del Programa Agua a la Vereda en Mata De Platano Y El Tostado del municipio de Caparrapí, Cundinamarca</t>
  </si>
  <si>
    <t>Implementación del Programa Agua a la Vereda en Palo Grande del municipio de Cáqueza, Cundinamarca</t>
  </si>
  <si>
    <t>Implementación del Programa Agua a la Vereda en Rincon Grande del municipio de Cáqueza, Cundinamarca</t>
  </si>
  <si>
    <t>Implementación del Programa Agua a la Vereda en El Hato del municipio de Choachí, Cundinamarca</t>
  </si>
  <si>
    <t>Implementación del Programa Agua a la Vereda en La Cabaña del municipio de Choachí, Cundinamarca</t>
  </si>
  <si>
    <t>Implementación del Programa Agua a la Vereda en La Caja, Chatasuga, Llanado, Alto De Polo del municipio de Choachí, Cundinamarca</t>
  </si>
  <si>
    <t>Implementación del Programa Agua a la Vereda en Resguardo Alta Gacha  del municipio de Choachí, Cundinamarca</t>
  </si>
  <si>
    <t>Implementación del Programa Agua a la Vereda en Hato Fiero del municipio de Chocontá, Cundinamarca</t>
  </si>
  <si>
    <t>Implementación del Programa Agua a la Vereda en Retiro De Indios del municipio de Chocontá, Cundinamarca</t>
  </si>
  <si>
    <t>Implementación del Programa Agua a la Vereda en El Tapaz del municipio de El Peñón, Cundinamarca</t>
  </si>
  <si>
    <t>Implementación del Programa Agua a la Vereda en Surcha del municipio de El Peñón, Cundinamarca</t>
  </si>
  <si>
    <t>Implementación del Programa Agua a la Vereda en El Carmen, Santa Lucia Y Batan Y Guavio Alto del municipio de Fusagasugá, Cundinamarca</t>
  </si>
  <si>
    <t>Implementación del Programa Agua a la Vereda en La Isla, Espinalito Guayabal del municipio de Fusagasugá, Cundinamarca</t>
  </si>
  <si>
    <t>Implementación del Programa Agua a la Vereda en Pekim Segundo Sector del municipio de Fusagasugá, Cundinamarca</t>
  </si>
  <si>
    <t>Implementación del Programa Agua a la Vereda en Bombita del municipio de Gachetá, Cundinamarca</t>
  </si>
  <si>
    <t>Implementación del Programa Agua a la Vereda en Hato Grande, Cuarto San Roque del municipio de Gachetá, Cundinamarca</t>
  </si>
  <si>
    <t>Implementación del Programa Agua a la Vereda en Muchindote del municipio de Gachetá, Cundinamarca</t>
  </si>
  <si>
    <t>Implementación del Programa Agua a la Vereda en San José del municipio de Granada, Cundinamarca</t>
  </si>
  <si>
    <t>Implementación del Programa Agua a la Vereda en Campeona del municipio de Guaduas, Cundinamarca</t>
  </si>
  <si>
    <t>Implementación del Programa Agua a la Vereda en Despensas del municipio de Guaduas, Cundinamarca</t>
  </si>
  <si>
    <t>Implementación del Programa Agua a la Vereda en Guaduero del municipio de Guaduas, Cundinamarca</t>
  </si>
  <si>
    <t>Implementación del Programa Agua a la Vereda en San José I y II, San Isidro, Santa Ana Alta y Baja del municipio de Guasca, Cundinamarca</t>
  </si>
  <si>
    <t>Implementación del Programa Agua a la Vereda en Santa Lucia del municipio de Guasca, Cundinamarca</t>
  </si>
  <si>
    <t>Implementación del Programa Agua a la Vereda en Corales del municipio de Guatavita, Cundinamarca</t>
  </si>
  <si>
    <t>Implementación del Programa Agua a la Vereda en El Trigo del municipio de Guayabal De Síquima, Cundinamarca</t>
  </si>
  <si>
    <t>Implementación del Programa Agua a la Vereda en Cedral del municipio de Gutiérrez, Cundinamarca</t>
  </si>
  <si>
    <t>Implementación del Programa Agua a la Vereda en Pascote  del municipio de Gutiérrez, Cundinamarca</t>
  </si>
  <si>
    <t>Implementación del Programa Agua a la Vereda en Potreritas del municipio de Gutiérrez, Cundinamarca</t>
  </si>
  <si>
    <t>Implementación del Programa Agua a la Vereda en Andorra del municipio de Jerusalén, Cundinamarca</t>
  </si>
  <si>
    <t>Implementación del Programa Agua a la Vereda en La Buitrera del municipio de Jerusalén, Cundinamarca</t>
  </si>
  <si>
    <t>Implementación del Programa Agua a la Vereda en Cuarto del Carmen, Trigal y Vereda Centro del municipio de Junín, Cundinamarca</t>
  </si>
  <si>
    <t>Implementación del Programa Agua a la Vereda en El Líbano del municipio de La Calera, Cundinamarca</t>
  </si>
  <si>
    <t>Implementación del Programa Agua a la Vereda en El Rodeo del municipio de La Calera, Cundinamarca</t>
  </si>
  <si>
    <t>Implementación del Programa Agua a la Vereda en El Salitre del municipio de La Palma, Cundinamarca</t>
  </si>
  <si>
    <t>Implementación del Programa Agua a la Vereda en La Enfadosa del municipio de La Palma, Cundinamarca</t>
  </si>
  <si>
    <t>Implementación del Programa Agua a la Vereda en Rio Frio del municipio de La Palma, Cundinamarca</t>
  </si>
  <si>
    <t>Implementación del Programa Agua a la Vereda en Sabaneta del municipio de La Palma, Cundinamarca</t>
  </si>
  <si>
    <t>Implementación del Programa Agua a la Vereda en Zarrapopa del municipio de La Palma, Cundinamarca</t>
  </si>
  <si>
    <t>Implementación del Programa Agua a la Vereda en Buenos Aires  del municipio de La Peña, Cundinamarca</t>
  </si>
  <si>
    <t>Implementación del Programa Agua a la Vereda en El Chuscal del municipio de La Vega, Cundinamarca</t>
  </si>
  <si>
    <t>Implementación del Programa Agua a la Vereda en Arenosas del municipio de Lenguazaque, Cundinamarca</t>
  </si>
  <si>
    <t>Implementación del Programa Agua a la Vereda en San Bernabé del municipio de Machetá, Cundinamarca</t>
  </si>
  <si>
    <t>Implementación del Programa Agua a la Vereda en El Bosque del municipio de Manta, Cundinamarca</t>
  </si>
  <si>
    <t>Implementación del Programa Agua a la Vereda en Juan Gordo del municipio de Manta, Cundinamarca</t>
  </si>
  <si>
    <t>Implementación del Programa Agua a la Vereda en Palmar Abajo del municipio de Manta, Cundinamarca</t>
  </si>
  <si>
    <t>Implementación del Programa Agua a la Vereda en Central del municipio de Medina, Cundinamarca</t>
  </si>
  <si>
    <t>Implementación del Programa Agua a la Vereda en Fatima del municipio de Medina, Cundinamarca</t>
  </si>
  <si>
    <t>Implementación del Programa Agua a la Vereda en Gramalote del municipio de Medina, Cundinamarca</t>
  </si>
  <si>
    <t>Implementación del Programa Agua a la Vereda en Lagua del municipio de Medina, Cundinamarca</t>
  </si>
  <si>
    <t>Implementación del Programa Agua a la Vereda en Santa Isabel del municipio de Medina, Cundinamarca</t>
  </si>
  <si>
    <t>Implementación del Programa Agua a la Vereda en Santa Maria Del Piri del municipio de Medina, Cundinamarca</t>
  </si>
  <si>
    <t>Implementación del Programa Agua a la Vereda en Vereda Varital del municipio de Medina, Cundinamarca</t>
  </si>
  <si>
    <t>Implementación del Programa Agua a la Vereda en Area Rural Municipios De Guataqui, Nariño Y Jerusalen del municipio de Nariño, Cundinamarca</t>
  </si>
  <si>
    <t>Implementación del Programa Agua a la Vereda en Calamo del municipio de Nimaima, Cundinamarca</t>
  </si>
  <si>
    <t>Implementación del Programa Agua a la Vereda en Pinzaima del municipio de Nimaima, Cundinamarca</t>
  </si>
  <si>
    <t>Implementación del Programa Agua a la Vereda en Resguardo Alto del municipio de Nimaima, Cundinamarca</t>
  </si>
  <si>
    <t>Implementación del Programa Agua a la Vereda en San Miguel del municipio de Nimaima, Cundinamarca</t>
  </si>
  <si>
    <t>Implementación del Programa Agua a la Vereda en Teresa del municipio de Nimaima, Cundinamarca</t>
  </si>
  <si>
    <t>Implementación del Programa Agua a la Vereda en Tobia Alta del municipio de Nocaima, Cundinamarca</t>
  </si>
  <si>
    <t>Implementación del Programa Agua a la Vereda en Volcán - Jagual - San Cayetano Parte Baja del municipio de Nocaima, Cundinamarca</t>
  </si>
  <si>
    <t>Implementación del Programa Agua a la Vereda en Compera del municipio de Pacho, Cundinamarca</t>
  </si>
  <si>
    <t>Implementación del Programa Agua a la Vereda en La Maquina del municipio de Pacho, Cundinamarca</t>
  </si>
  <si>
    <t>Implementación del Programa Agua a la Vereda en Las Águilas del municipio de Pacho, Cundinamarca</t>
  </si>
  <si>
    <t>Implementación del Programa Agua a la Vereda en Sector La Virgen del municipio de Pacho, Cundinamarca</t>
  </si>
  <si>
    <t>Implementación del Programa Agua a la Vereda en El Triunfo  del municipio de Paime, Cundinamarca</t>
  </si>
  <si>
    <t>Implementación del Programa Agua a la Vereda en Santuario del municipio de Paime, Cundinamarca</t>
  </si>
  <si>
    <t>Implementación del Programa Agua a la Vereda en Tautao del municipio de Paime, Cundinamarca</t>
  </si>
  <si>
    <t>Implementación del Programa Agua a la Vereda en San Miguel del municipio de Pandi, Cundinamarca</t>
  </si>
  <si>
    <t>Implementación del Programa Agua a la Vereda en Cabuyarito del municipio de Paratebueno, Cundinamarca</t>
  </si>
  <si>
    <t>Implementación del Programa Agua a la Vereda en Inspección El Engaño del municipio de Paratebueno, Cundinamarca</t>
  </si>
  <si>
    <t>Implementación del Programa Agua a la Vereda en Macapay del municipio de Paratebueno, Cundinamarca</t>
  </si>
  <si>
    <t>Implementación del Programa Agua a la Vereda en Santa Cecilia del municipio de Paratebueno, Cundinamarca</t>
  </si>
  <si>
    <t>Implementación del Programa Agua a la Vereda en Zaldua del municipio de Pasca, Cundinamarca</t>
  </si>
  <si>
    <t>Implementación del Programa Agua a la Vereda en El Palmar La Hoya del municipio de Pulí, Cundinamarca</t>
  </si>
  <si>
    <t>Implementación del Programa Agua a la Vereda en Talipa del municipio de Pulí, Cundinamarca</t>
  </si>
  <si>
    <t>Implementación del Programa Agua a la Vereda en San Miguel del municipio de Quebradanegra, Cundinamarca</t>
  </si>
  <si>
    <t>Implementación del Programa Agua a la Vereda en El Retiro del municipio de Quipile, Cundinamarca</t>
  </si>
  <si>
    <t>Implementación del Programa Agua a la Vereda en La Botica, San Miguel, Tiber del municipio de Quipile, Cundinamarca</t>
  </si>
  <si>
    <t>Implementación del Programa Agua a la Vereda en Quipile del municipio de Quipile, Cundinamarca</t>
  </si>
  <si>
    <t>Implementación del Programa Agua a la Vereda en Nápoles, Ponchos y Sebastopol del municipio de San Antonio del Tequendama, Cundinamarca</t>
  </si>
  <si>
    <t>Implementación del Programa Agua a la Vereda en Andes del municipio de San Bernardo, Cundinamarca</t>
  </si>
  <si>
    <t>Implementación del Programa Agua a la Vereda en Carriazo del municipio de San Cayetano, Cundinamarca</t>
  </si>
  <si>
    <t>Implementación del Programa Agua a la Vereda en El Albergue del municipio de San Cayetano, Cundinamarca</t>
  </si>
  <si>
    <t>Implementación del Programa Agua a la Vereda en Guadual del municipio de San Cayetano, Cundinamarca</t>
  </si>
  <si>
    <t>Implementación del Programa Agua a la Vereda en Macanazo del municipio de San Cayetano, Cundinamarca</t>
  </si>
  <si>
    <t>Implementación del Programa Agua a la Vereda en Monte Luz del municipio de San Cayetano, Cundinamarca</t>
  </si>
  <si>
    <t>Implementación del Programa Agua a la Vereda en El Peñon del municipio de San Francisco, Cundinamarca</t>
  </si>
  <si>
    <t>Implementación del Programa Agua a la Vereda en Mesetas Y La Morena del municipio de Sasaima, Cundinamarca</t>
  </si>
  <si>
    <t>Implementación del Programa Agua a la Vereda en Santa Ana del municipio de Sasaima, Cundinamarca</t>
  </si>
  <si>
    <t>Implementación del Programa Agua a la Vereda en Usaba La Cantera del municipio de Sibaté, Cundinamarca</t>
  </si>
  <si>
    <t>Implementación del Programa Agua a la Vereda en Agua Bonita del municipio de Silvania, Cundinamarca</t>
  </si>
  <si>
    <t>Implementación del Programa Agua a la Vereda en La Soledad del municipio de Silvania, Cundinamarca</t>
  </si>
  <si>
    <t>Implementación del Programa Agua a la Vereda en Noruega Alta del municipio de Silvania, Cundinamarca</t>
  </si>
  <si>
    <t>Implementación del Programa Agua a la Vereda en Subia Norte del municipio de Silvania, Cundinamarca</t>
  </si>
  <si>
    <t>Implementación del Programa Agua a la Vereda en Subia Sector La Ladrillera del municipio de Silvania, Cundinamarca</t>
  </si>
  <si>
    <t>Implementación del Programa Agua a la Vereda en Yayata del municipio de Silvania, Cundinamarca</t>
  </si>
  <si>
    <t>Implementación del Programa Agua a la Vereda en Yayatá Las Villas del municipio de Silvania, Cundinamarca</t>
  </si>
  <si>
    <t>Implementación del Programa Agua a la Vereda en Tinzuque del municipio de Soacha, Cundinamarca</t>
  </si>
  <si>
    <t>Implementación del Programa Agua a la Vereda San Jorge del municipio de Soacha, Cundinamarca</t>
  </si>
  <si>
    <t>Implementación del Programa Agua a la Vereda en Chitiva Bajo del municipio de Suesca, Cundinamarca</t>
  </si>
  <si>
    <t>Implementación del Programa Agua a la Vereda en San Vicente del municipio de Suesca, Cundinamarca</t>
  </si>
  <si>
    <t>Implementación del Programa Agua a la Vereda en El Encantado del municipio de Supatá, Cundinamarca</t>
  </si>
  <si>
    <t>Implementación del Programa Agua a la Vereda en El Paraiso del municipio de Supatá, Cundinamarca</t>
  </si>
  <si>
    <t>Implementación del Programa Agua a la Vereda en Las Lajas del municipio de Supatá, Cundinamarca</t>
  </si>
  <si>
    <t>Implementación del Programa Agua a la Vereda en Reforma Y Esmeralda del municipio de Supatá, Cundinamarca</t>
  </si>
  <si>
    <t>Implementación del Programa Agua a la Vereda en San Marcos del municipio de Supatá, Cundinamarca</t>
  </si>
  <si>
    <t>Implementación del Programa Agua a la Vereda en Fragua-Paunita del municipio de Susa, Cundinamarca</t>
  </si>
  <si>
    <t>Implementación del Programa Agua a la Vereda en Punta De Cruz del municipio de Susa, Cundinamarca</t>
  </si>
  <si>
    <t>Implementación del Programa Agua a la Vereda en Palacio del municipio de Sutatausa, Cundinamarca</t>
  </si>
  <si>
    <t>Implementación del Programa Agua a la Vereda en Rio Frio Oriental  del municipio de Tabio, Cundinamarca</t>
  </si>
  <si>
    <t>Implementación del Programa Agua a la Vereda en Santa Bárbara del municipio de Tena, Cundinamarca</t>
  </si>
  <si>
    <t>Implementación del Programa Agua a la Vereda en Piedrancha del municipio de Tibacuy, Cundinamarca</t>
  </si>
  <si>
    <t>Implementación del Programa Agua a la Vereda en El Recreo del municipio de Tocaima, Cundinamarca</t>
  </si>
  <si>
    <t>Implementación del Programa Agua a la Vereda en Las Mercedes del municipio de Tocaima, Cundinamarca</t>
  </si>
  <si>
    <t>Implementación del Programa Agua a la Vereda en Santo Domingo del municipio de Tocaima, Cundinamarca</t>
  </si>
  <si>
    <t>Implementación del Programa Agua a la Vereda en Chapilla del municipio de Topaipí, Cundinamarca</t>
  </si>
  <si>
    <t>Implementación del Programa Agua a la Vereda en Muchipay del municipio de Topaipí, Cundinamarca</t>
  </si>
  <si>
    <t>Implementación del Programa Agua a la Vereda en Nacopay del municipio de Topaipí, Cundinamarca</t>
  </si>
  <si>
    <t>Implementación del Programa Agua a la Vereda en Sabaneta del municipio de Topaipí, Cundinamarca</t>
  </si>
  <si>
    <t>Implementación del Programa Agua a la Vereda en Santa Bárbara del municipio de Topaipí, Cundinamarca</t>
  </si>
  <si>
    <t>Implementación del Programa Agua a la Vereda en Suaraz del municipio de Topaipí, Cundinamarca</t>
  </si>
  <si>
    <t>Implementación del Programa Agua a la Vereda en La Floresta del municipio de Ubalá, Cundinamarca</t>
  </si>
  <si>
    <t>Implementación del Programa Agua a la Vereda en Sagrado Corazón del municipio de Ubalá, Cundinamarca</t>
  </si>
  <si>
    <t>Implementación del Programa Agua a la Vereda en Soya del municipio de Ubalá, Cundinamarca</t>
  </si>
  <si>
    <t>Implementación del Programa Agua a la Vereda en Diamante &amp; Chorrera del municipio de Venecia, Cundinamarca</t>
  </si>
  <si>
    <t>Implementación del Programa Agua a la Vereda en La Paz, Veredas Aliadas Guarcal Parte Alta y Vergel del municipio de Vergara, Cundinamarca</t>
  </si>
  <si>
    <t>Implementación del Programa Agua a la Vereda en Rioseco La Meseta del municipio de Vergara, Cundinamarca</t>
  </si>
  <si>
    <t>Implementación del Programa Agua a la Vereda en Chucuma del municipio de Vianí, Cundinamarca</t>
  </si>
  <si>
    <t>Implementación del Programa Agua a la Vereda en Contador del municipio de Vianí, Cundinamarca</t>
  </si>
  <si>
    <t>Implementación del Programa Agua a la Vereda en Guanguita del municipio de Villapinzón, Cundinamarca</t>
  </si>
  <si>
    <t>Implementación del Programa Agua a la Vereda en Alto de Torres del municipio de Villeta, Cundinamarca</t>
  </si>
  <si>
    <t>Implementación del Programa Agua a la Vereda en Iló Grande del municipio de Villeta, Cundinamarca</t>
  </si>
  <si>
    <t>Implementación del Programa Agua a la Vereda en Mave La Judea del municipio de Villeta, Cundinamarca</t>
  </si>
  <si>
    <t>Implementación del Programa Agua a la Vereda en Payande Bajo del municipio de Villeta, Cundinamarca</t>
  </si>
  <si>
    <t>Implementación del Programa Agua a la Vereda en Payandé Medio del municipio de Villeta, Cundinamarca</t>
  </si>
  <si>
    <t>Implementación del Programa Agua a la Vereda en Salitre Blanco del municipio de Villeta, Cundinamarca</t>
  </si>
  <si>
    <t>Implementación del Programa Agua a la Vereda en Salitre Negro del municipio de Villeta, Cundinamarca</t>
  </si>
  <si>
    <t>Implementación del Programa Agua a la Vereda en Guasimales del municipio de Viotá, Cundinamarca</t>
  </si>
  <si>
    <t>Implementación del Programa Agua a la Vereda en Liberia Centro del municipio de Viotá, Cundinamarca</t>
  </si>
  <si>
    <t>Implementación del Programa Agua a la Vereda en Avipay del Cerro del municipio de Yacopí, Cundinamarca</t>
  </si>
  <si>
    <t>Implementación del Programa Agua a la Vereda en Bilbao de Teran del municipio de Yacopí, Cundinamarca</t>
  </si>
  <si>
    <t>Implementación del Programa Agua a la Vereda en Cerritos del municipio de Yacopí, Cundinamarca</t>
  </si>
  <si>
    <t>Implementación del Programa Agua a la Vereda en Corregimiento de Ibama del municipio de Yacopí, Cundinamarca</t>
  </si>
  <si>
    <t>Implementación del Programa Agua a la Vereda en El Encanto del municipio de Yacopí, Cundinamarca</t>
  </si>
  <si>
    <t>Implementación del Programa Agua a la Vereda en El Pital del municipio de Yacopí, Cundinamarca</t>
  </si>
  <si>
    <t>Implementación del Programa Agua a la Vereda en El Silencio del municipio de Yacopí, Cundinamarca</t>
  </si>
  <si>
    <t>Implementación del Programa Agua a la Vereda en Guadualones del municipio de Yacopí, Cundinamarca</t>
  </si>
  <si>
    <t>Implementación del Programa Agua a la Vereda en La Laguna del municipio de Yacopí, Cundinamarca</t>
  </si>
  <si>
    <t>Implementación del Programa Agua a la Vereda en La Mina del municipio de Yacopí, Cundinamarca</t>
  </si>
  <si>
    <t>Implementación del Programa Agua a la Vereda en La Tigra del municipio de Yacopí, Cundinamarca</t>
  </si>
  <si>
    <t>Implementación del Programa Agua a la Vereda en La Venta del municipio de Yacopí, Cundinamarca</t>
  </si>
  <si>
    <t>Implementación del Programa Agua a la Vereda en Lajas de Gibraltar del municipio de Yacopí, Cundinamarca</t>
  </si>
  <si>
    <t>Implementación del Programa Agua a la Vereda en Mismis del municipio de Yacopí, Cundinamarca</t>
  </si>
  <si>
    <t>Implementación del Programa Agua a la Vereda en Moray del municipio de Yacopí, Cundinamarca</t>
  </si>
  <si>
    <t>Implementación del Programa Agua a la Vereda en Puray del municipio de Yacopí, Cundinamarca</t>
  </si>
  <si>
    <t>Implementación del Programa Agua a la Vereda en Salamanca del municipio de Yacopí, Cundinamarca</t>
  </si>
  <si>
    <t>Implementación del Programa Agua a la Vereda en Yasal Alto del municipio de Yacopí, Cundinamarca</t>
  </si>
  <si>
    <t>Implementación del Programa Agua a la Vereda en Zamba del municipio de Yacopí, Cundinamarca</t>
  </si>
  <si>
    <t>Implementación del Programa Agua a la Vereda en Pueblo Viejo  del municipio de Zipacón, Cundinamarca</t>
  </si>
  <si>
    <t>Implementación del Programa Agua a la Vereda en Alto del Aguila del municipio de Zipaquirá, Cundinamarca</t>
  </si>
  <si>
    <t>Implementación del Programa Agua a la Vereda en Rio Frio  del municipio de Zipaquirá, Cundinamarca</t>
  </si>
  <si>
    <t>Implementación del Programa Agua a la Vereda en El Paraiso del municipio de El Colegio, Cundinamarca</t>
  </si>
  <si>
    <t>Año</t>
  </si>
  <si>
    <t>Entidad</t>
  </si>
  <si>
    <t>Nombre del proyecto</t>
  </si>
  <si>
    <t>Valor inicial del proyecto</t>
  </si>
  <si>
    <t>Proyecto</t>
  </si>
  <si>
    <t>Agua a la Vereda</t>
  </si>
  <si>
    <t>Chipaque</t>
  </si>
  <si>
    <t>Departamento</t>
  </si>
  <si>
    <t>La Mesa</t>
  </si>
  <si>
    <t>Puerto Salgar</t>
  </si>
  <si>
    <t>Sesquilé</t>
  </si>
  <si>
    <t>Implementación del programa alcantarillado al campo "La Florida" municipio de  Anolaima, Cundinamarca</t>
  </si>
  <si>
    <t>Implementación del programa alcantarillado al campo "Vereda San Antonio sector Arenal" municipio de  Arbeláez, Cundinamarca</t>
  </si>
  <si>
    <t>Implementación del programa alcantarillado al campo "Placitas, Piscina Centro, Poso Cortico y Campi I y II" municipio de  Cáqueza, Cundinamarca</t>
  </si>
  <si>
    <t>Implementación del programa alcantarillado al campo "Alto de la Cruz" municipio de  Chipaque, Cundinamarca</t>
  </si>
  <si>
    <t>Implementación del programa alcantarillado al campo</t>
  </si>
  <si>
    <t>Implementación del programa alcantarillado al campo "Santa Martha " municipio de  El Colegio, Cundinamarca</t>
  </si>
  <si>
    <t>Implementación del programa alcantarillado al campo "Guaduero" municipio de Guaduas, Cundinamarca</t>
  </si>
  <si>
    <t>Implementación del programa alcantarillado al campo "La Portada del sector rural" municipio de La Calera, Cundinamarca</t>
  </si>
  <si>
    <t>Implementación del programa alcantarillado al campo "Inspección La Esperanza" municipio de La Mesa, Cundinamarca</t>
  </si>
  <si>
    <t>Implementación del programa alcantarillado al campo "Inspección San Joaquin" municipio de La Mesa, Cundinamarca</t>
  </si>
  <si>
    <t>Implementación del programa alcantarillado al campo "Santa Teresita" municipio de Medina, Cundinamarca</t>
  </si>
  <si>
    <t>Implementación del programa alcantarillado al campo "Mesa de Reyes" municipio de Medina, Cundinamarca</t>
  </si>
  <si>
    <t>Implementación del programa alcantarillado al campo "Central Caserío Vereda Arenal" municipio de Medina, Cundinamarca</t>
  </si>
  <si>
    <t>Implementación del programa alcantarillado al campo "Tobia Chica" municipio de Nocaima, Cundinamarca</t>
  </si>
  <si>
    <t>Implementación del programa alcantarillado al campo "Panamá-Sector Buenos Aires" municipio de Pacho, Cundinamarca</t>
  </si>
  <si>
    <t>Implementación del programa alcantarillado al campo "Venecia" municipio de Paime, Cundinamarca</t>
  </si>
  <si>
    <t>Implementación del programa alcantarillado al campo "Vereda Japón" municipio de Paratebueno, Cundinamarca</t>
  </si>
  <si>
    <t>Implementación del programa alcantarillado al campo "Vereda El Engaño" municipio de Paratebueno, Cundinamarca</t>
  </si>
  <si>
    <t>Implementación del programa alcantarillado al campo "Puerto Libre" municipio de Puerto Salgar, Cundinamarca</t>
  </si>
  <si>
    <t>Implementación del programa alcantarillado al campo "El Hato" municipio de Quebradanegra, Cundinamarca</t>
  </si>
  <si>
    <t>Implementación del programa alcantarillado al campo "Patio de Bolas Parte Alta" municipio de San Antonio del Tequendama, Cundinamarca</t>
  </si>
  <si>
    <t>Implementación del programa alcantarillado al campo "Nescuata La Villa" municipio de Sesquilé, Cundinamarca</t>
  </si>
  <si>
    <t>Implementación del programa alcantarillado al campo "Pie de Alto" municipio de Sibaté, Cundinamarca</t>
  </si>
  <si>
    <t>Implementación del programa alcantarillado al campo "Sector La Macarena " municipio de Sibaté, Cundinamarca</t>
  </si>
  <si>
    <t>Implementación del programa alcantarillado al campo "Juaica Carron, Centro Santa Bárbara, Salitre" municipio de Tabio, Cundinamarca</t>
  </si>
  <si>
    <t>Implementación del programa alcantarillado al campo "Rosario Bajo " municipio de Tena, Cundinamarca</t>
  </si>
  <si>
    <t>Implementación del programa alcantarillado al campo "Pubenza" municipio de Tocaima, Cundinamarca</t>
  </si>
  <si>
    <t>Implementación del programa alcantarillado al campo "San Antonio" municipio de Topaipí, Cundinamarca</t>
  </si>
  <si>
    <t>Implementación del programa alcantarillado al campo "Vereda La Soya" municipio de Ubalá, Cundinamarca</t>
  </si>
  <si>
    <t>Implementación del programa alcantarillado al campo "Apartadero sector Las Brisas" municipio de Ubaté, Cundinamarca</t>
  </si>
  <si>
    <t>Implementación del programa alcantarillado al campo "El Trébol" municipio de Venecia, Cundinamarca</t>
  </si>
  <si>
    <t>Implementación del programa alcantarillado al campo "Veredas Bagazal, Mave y Alto de Torres Bajo" municipio de Villeta, Cundinamarca</t>
  </si>
  <si>
    <t>Implementación del programa alcantarillado al campo "Llano Mateo" municipio de Yacopí, Cundinamarca</t>
  </si>
  <si>
    <t>Implementación del programa alcantarillado al campo "Castillo" municipio de Yacopí, Cundinamarca</t>
  </si>
  <si>
    <t>Implementación del programa alcantarillado al campo "Pueblo Nuevo" municipio de  Yacopí, Cundinamarca</t>
  </si>
  <si>
    <t>Alcantarillado al Campo 1</t>
  </si>
  <si>
    <t>TOTAL</t>
  </si>
  <si>
    <t>Empresa De Servicios Públicos Del Municipio De Balboa Emilio Gartner Gómez S.A. E.S.P</t>
  </si>
  <si>
    <t>Empresa De Servicios Públicos Del Municipio De La Celia S.A.S E.S.P</t>
  </si>
  <si>
    <t>Empresa De Servicios Públicos De Santuario</t>
  </si>
  <si>
    <t>Plan de Aseguramiento de la Prestación de los Servicios Públicos de Acueducto, 
Alcantarillado y Aseo en el Marco del PDA 
RISARALDA 2025-2026</t>
  </si>
  <si>
    <t>PROGRAMADO</t>
  </si>
  <si>
    <t>FASE</t>
  </si>
  <si>
    <t>MES 1</t>
  </si>
  <si>
    <t>MES 2</t>
  </si>
  <si>
    <t>MES 3</t>
  </si>
  <si>
    <t>MES 4</t>
  </si>
  <si>
    <t>MES 5</t>
  </si>
  <si>
    <t>MES 6</t>
  </si>
  <si>
    <t>MES 7</t>
  </si>
  <si>
    <t>MES 8</t>
  </si>
  <si>
    <t>MES 9</t>
  </si>
  <si>
    <t>II</t>
  </si>
  <si>
    <t>%</t>
  </si>
  <si>
    <t>III</t>
  </si>
  <si>
    <t>EJECUTADO</t>
  </si>
  <si>
    <t>Retraso</t>
  </si>
  <si>
    <t>Restraso</t>
  </si>
  <si>
    <t>RESUMEN</t>
  </si>
  <si>
    <t>FASE II</t>
  </si>
  <si>
    <t>07 DE JULIO 2021</t>
  </si>
  <si>
    <t>FASE III</t>
  </si>
  <si>
    <t>TOTAL FASE VS EJECUTADO</t>
  </si>
  <si>
    <t>1 informe final por Municipio de implementación del programa de Buenas Prácticas Comerciales, que sirva como guía práctica para el prestador, facilitando la implementación, seguimiento y la sostenibilidad en el tiempo de las acciones adoptadas con resultados, recomendaciones y lecciones aprendidas. Este informe debe incluir el seguimiento que se hizo al cumplimiento de las metas establecidas en el presente plan.</t>
  </si>
  <si>
    <t>1 informe final Consolidado por Municipio con resultados, recomendaciones y lecciones aprendidas, de la implementación del Programa de fortalecimiento del Cargue de Información al Sistema Único de Información (SUI). Este informe debe incluir el seguimiento que se hizo al cumplimiento de las metas establecidas en el presente plan.</t>
  </si>
  <si>
    <t>PRESTADOR</t>
  </si>
  <si>
    <t>PRODUCTO</t>
  </si>
  <si>
    <t>INDICADOR</t>
  </si>
  <si>
    <t>RESULTADO</t>
  </si>
  <si>
    <t>META FASE III PROGRAMA DE BUENAS PRÁCTICAS COMERCIALES</t>
  </si>
  <si>
    <t>META FASE III PROGRAMA DE FORTALECIMIENTO DE CARGUE DE INFORMACIÓN AL SUI</t>
  </si>
  <si>
    <t>OBSERVACIÓN</t>
  </si>
  <si>
    <t>EJECUTADO VS PROGRAMADO</t>
  </si>
  <si>
    <t xml:space="preserve">MANUAL DE  BUENAS PRÁCTICAS COMERCIALES  ADOPTADO MEDIANTE ACTO ADMINISTRATIVO POR EL PRESTADOR </t>
  </si>
  <si>
    <t>La ESP de Balboa mediante resolución numero 056 del 27 de marzo de 2026 adopto el manual integral de buenas prácticas para el proceso de facturación y cobro de cartera.</t>
  </si>
  <si>
    <t>La ESP de La Celia  mediante resolución numero 024 del 26 de marzo de 2026 adopto el manual integral de buenas prácticas para el proceso de facturación y cobro de cartera.</t>
  </si>
  <si>
    <t xml:space="preserve">DOCUMENTO METODOLÓGICO DE PROCESOS Y PROCEDIMIENTOS PARA REPORTE DE INFORMACIÓN AL SUI ADOPTADO MEDIANTE ACTO ADMINISTRATIVO POR EL PRESTADOR </t>
  </si>
  <si>
    <t>La ESP de Balboa mediante resolución numero 055 del 27 de marzo de 2026 adopto el documento metodológico de procesos y procedimientos para reporte de información al SUI.</t>
  </si>
  <si>
    <t>La ESP de la Celia mediante resolución numero 023 del 26 de marzo de 2026 adopto el documento metodológico de procesos y procedimientos para reporte de información al SUI.</t>
  </si>
  <si>
    <t>La ESP de La Santuario mediante resolución N° GE-02-01-052-2026 del mes de abril de 2026 adopto el manual integral de buenas prácticas para el proceso de facturación y cobro de cartera.</t>
  </si>
  <si>
    <t>La ESP de Santuario mediante resolución numero GE-02-01-053-2026 del mes de abril  de 2026 adopto el documento metodológico de procesos y procedimientos para reporte de información al SUI.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</si>
</sst>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 #,##0;[Red]\-&quot;$&quot;\ #,##0"/>
    <numFmt numFmtId="41" formatCode="_-* #,##0_-;\-* #,##0_-;_-* &quot;-&quot;_-;_-@_-"/>
    <numFmt numFmtId="43" formatCode="_-* #,##0.00_-;\-* #,##0.00_-;_-* &quot;-&quot;??_-;_-@_-"/>
    <numFmt numFmtId="164" formatCode="_-&quot;$&quot;* #,##0.00_-;\-&quot;$&quot;* #,##0.00_-;_-&quot;$&quot;*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quot;$&quot;\ * #,##0.00_ ;_ &quot;$&quot;\ * \-#,##0.00_ ;_ &quot;$&quot;\ * &quot;-&quot;??_ ;_ @_ "/>
    <numFmt numFmtId="170" formatCode="_-* #,##0_-;\-* #,##0_-;_-* &quot;-&quot;??_-;_-@_-"/>
    <numFmt numFmtId="171" formatCode="_(&quot;$&quot;* #,##0_);_(&quot;$&quot;* \(#,##0\);_(&quot;$&quot;* &quot;-&quot;_);_(@_)"/>
    <numFmt numFmtId="172" formatCode="0.0%"/>
  </numFmts>
  <fonts count="16">
    <font>
      <sz val="11"/>
      <color theme="1"/>
      <name val="Calibri"/>
      <family val="2"/>
      <scheme val="minor"/>
    </font>
    <font>
      <sz val="11"/>
      <color theme="1"/>
      <name val="Calibri"/>
      <family val="2"/>
      <scheme val="minor"/>
    </font>
    <font>
      <sz val="10"/>
      <name val="Arial"/>
      <family val="2"/>
    </font>
    <font>
      <sz val="8"/>
      <name val="Tahoma"/>
      <family val="2"/>
    </font>
    <font>
      <sz val="11"/>
      <color rgb="FF000000"/>
      <name val="Calibri"/>
      <family val="2"/>
    </font>
    <font>
      <sz val="13"/>
      <color theme="1"/>
      <name val="Arial   "/>
    </font>
    <font>
      <sz val="13"/>
      <name val="Arial   "/>
    </font>
    <font>
      <sz val="12"/>
      <color theme="1"/>
      <name val="Verdana"/>
      <family val="2"/>
    </font>
    <font>
      <sz val="12"/>
      <color theme="1"/>
      <name val="Tahoma"/>
      <family val="2"/>
    </font>
    <font>
      <sz val="12"/>
      <color theme="1"/>
      <name val="Calibri"/>
      <family val="2"/>
      <scheme val="minor"/>
    </font>
    <font>
      <sz val="11"/>
      <name val="Calibri"/>
      <family val="2"/>
      <scheme val="minor"/>
    </font>
    <font>
      <b/>
      <sz val="12"/>
      <color theme="0"/>
      <name val="Arial Narrow"/>
      <family val="2"/>
    </font>
    <font>
      <sz val="11"/>
      <color rgb="FF000000"/>
      <name val="Calibri"/>
      <family val="2"/>
      <scheme val="minor"/>
    </font>
    <font>
      <b/>
      <sz val="11"/>
      <color theme="1"/>
      <name val="Calibri"/>
      <family val="2"/>
      <scheme val="minor"/>
    </font>
    <font>
      <b/>
      <sz val="20"/>
      <color theme="1"/>
      <name val="Calibri"/>
      <family val="2"/>
      <scheme val="minor"/>
    </font>
    <font>
      <b/>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7030A0"/>
        <bgColor indexed="64"/>
      </patternFill>
    </fill>
    <fill>
      <patternFill patternType="solid">
        <fgColor rgb="FF00B050"/>
        <bgColor indexed="64"/>
      </patternFill>
    </fill>
    <fill>
      <patternFill patternType="solid">
        <fgColor rgb="FF92D050"/>
        <bgColor indexed="64"/>
      </patternFill>
    </fill>
    <fill>
      <patternFill patternType="solid">
        <fgColor theme="6" tint="0.799981688894314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3">
    <xf numFmtId="0" fontId="0" fillId="0" borderId="0"/>
    <xf numFmtId="43"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4" fontId="1" fillId="0" borderId="0" applyFont="0" applyFill="0" applyBorder="0" applyAlignment="0" applyProtection="0"/>
    <xf numFmtId="0" fontId="3" fillId="0" borderId="0">
      <alignment horizontal="justify" vertical="top"/>
    </xf>
    <xf numFmtId="0" fontId="1" fillId="0" borderId="0"/>
    <xf numFmtId="0" fontId="2"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0" fontId="9" fillId="0" borderId="0"/>
    <xf numFmtId="43"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171" fontId="1" fillId="0" borderId="0" applyFont="0" applyFill="0" applyBorder="0" applyAlignment="0" applyProtection="0"/>
  </cellStyleXfs>
  <cellXfs count="153">
    <xf numFmtId="0" fontId="0" fillId="0" borderId="0" xfId="0"/>
    <xf numFmtId="0" fontId="0" fillId="0" borderId="1" xfId="0" applyBorder="1"/>
    <xf numFmtId="17" fontId="0" fillId="0" borderId="1" xfId="0" applyNumberFormat="1" applyBorder="1"/>
    <xf numFmtId="0" fontId="4" fillId="0" borderId="1" xfId="0" applyFont="1" applyBorder="1" applyAlignment="1">
      <alignment vertical="center"/>
    </xf>
    <xf numFmtId="0" fontId="0" fillId="3" borderId="1" xfId="0" applyFill="1" applyBorder="1"/>
    <xf numFmtId="0" fontId="5" fillId="0" borderId="0" xfId="0" applyFont="1"/>
    <xf numFmtId="0" fontId="6" fillId="0" borderId="0" xfId="0" applyFont="1"/>
    <xf numFmtId="0" fontId="7" fillId="0" borderId="1" xfId="12" applyFont="1" applyBorder="1" applyAlignment="1">
      <alignment horizontal="center" vertical="center"/>
    </xf>
    <xf numFmtId="0" fontId="7" fillId="0" borderId="1" xfId="12" applyFont="1" applyBorder="1" applyAlignment="1">
      <alignment horizontal="center" vertical="center" wrapText="1"/>
    </xf>
    <xf numFmtId="41" fontId="7" fillId="0" borderId="1" xfId="19" applyFont="1" applyFill="1" applyBorder="1"/>
    <xf numFmtId="41" fontId="7" fillId="0" borderId="1" xfId="19" applyFont="1" applyFill="1" applyBorder="1" applyAlignment="1">
      <alignment vertical="center"/>
    </xf>
    <xf numFmtId="41" fontId="7" fillId="0" borderId="1" xfId="19" applyFont="1" applyFill="1" applyBorder="1" applyAlignment="1">
      <alignment horizontal="center" vertical="center"/>
    </xf>
    <xf numFmtId="0" fontId="8" fillId="0" borderId="1" xfId="12" applyFont="1" applyBorder="1" applyAlignment="1">
      <alignment horizontal="center" vertical="center"/>
    </xf>
    <xf numFmtId="0" fontId="7" fillId="4" borderId="1" xfId="12" applyFont="1" applyFill="1" applyBorder="1" applyAlignment="1">
      <alignment horizontal="center" vertical="center"/>
    </xf>
    <xf numFmtId="0" fontId="7" fillId="5" borderId="1" xfId="12" applyFont="1" applyFill="1" applyBorder="1" applyAlignment="1">
      <alignment horizontal="center" vertical="center"/>
    </xf>
    <xf numFmtId="41" fontId="7" fillId="4" borderId="1" xfId="19" applyFont="1" applyFill="1" applyBorder="1"/>
    <xf numFmtId="41" fontId="7" fillId="5" borderId="1" xfId="19" applyFont="1" applyFill="1" applyBorder="1"/>
    <xf numFmtId="170" fontId="8" fillId="0" borderId="1" xfId="18" applyNumberFormat="1" applyFont="1" applyBorder="1" applyAlignment="1">
      <alignment horizontal="center" vertical="center"/>
    </xf>
    <xf numFmtId="170" fontId="5" fillId="0" borderId="1" xfId="18" applyNumberFormat="1" applyFont="1" applyBorder="1" applyAlignment="1">
      <alignment horizontal="center" vertical="center"/>
    </xf>
    <xf numFmtId="0" fontId="10" fillId="0" borderId="3" xfId="11" quotePrefix="1" applyFont="1" applyBorder="1" applyAlignment="1">
      <alignment horizontal="center" vertical="center" wrapText="1"/>
    </xf>
    <xf numFmtId="0" fontId="10" fillId="0" borderId="1" xfId="27" quotePrefix="1" applyFont="1" applyBorder="1" applyAlignment="1">
      <alignment horizontal="center" vertical="center" wrapText="1"/>
    </xf>
    <xf numFmtId="0" fontId="10" fillId="0" borderId="3" xfId="27" quotePrefix="1" applyFont="1" applyBorder="1" applyAlignment="1">
      <alignment horizontal="center" vertical="center" wrapText="1"/>
    </xf>
    <xf numFmtId="0" fontId="10" fillId="0" borderId="1" xfId="11" quotePrefix="1" applyFont="1" applyBorder="1" applyAlignment="1">
      <alignment horizontal="center" vertical="center" wrapText="1"/>
    </xf>
    <xf numFmtId="0" fontId="10" fillId="4" borderId="3" xfId="11" quotePrefix="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28" quotePrefix="1" applyFont="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1" fillId="0" borderId="3" xfId="0" applyFont="1" applyBorder="1" applyAlignment="1">
      <alignment horizontal="center" vertical="center" wrapText="1"/>
    </xf>
    <xf numFmtId="170" fontId="1" fillId="0" borderId="3" xfId="18" applyNumberFormat="1" applyFont="1" applyFill="1" applyBorder="1" applyAlignment="1">
      <alignment horizontal="center" vertical="center" wrapText="1"/>
    </xf>
    <xf numFmtId="170" fontId="1" fillId="0" borderId="1" xfId="18"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170" fontId="0" fillId="0" borderId="0" xfId="0" applyNumberFormat="1"/>
    <xf numFmtId="170" fontId="1" fillId="0" borderId="1" xfId="31" applyNumberFormat="1" applyFont="1" applyFill="1" applyBorder="1" applyAlignment="1">
      <alignment vertical="center"/>
    </xf>
    <xf numFmtId="3" fontId="1" fillId="0" borderId="1" xfId="1" applyNumberFormat="1" applyFont="1" applyFill="1" applyBorder="1" applyAlignment="1">
      <alignment horizontal="right" vertical="center"/>
    </xf>
    <xf numFmtId="3" fontId="1" fillId="0" borderId="3" xfId="1" applyNumberFormat="1" applyFont="1" applyFill="1" applyBorder="1" applyAlignment="1">
      <alignment horizontal="right" vertical="center"/>
    </xf>
    <xf numFmtId="0" fontId="10" fillId="0" borderId="1" xfId="11" applyFont="1" applyBorder="1" applyAlignment="1">
      <alignment horizontal="center" vertical="center" wrapText="1"/>
    </xf>
    <xf numFmtId="0" fontId="10" fillId="0" borderId="1" xfId="27" quotePrefix="1" applyFont="1" applyBorder="1" applyAlignment="1">
      <alignment horizontal="left" vertical="center" wrapText="1"/>
    </xf>
    <xf numFmtId="0" fontId="1" fillId="0" borderId="1" xfId="0" quotePrefix="1" applyFont="1" applyBorder="1" applyAlignment="1">
      <alignment horizontal="left" vertical="center" wrapText="1"/>
    </xf>
    <xf numFmtId="0" fontId="0" fillId="0" borderId="3" xfId="0" applyBorder="1" applyAlignment="1">
      <alignment horizontal="center" vertical="center" wrapText="1"/>
    </xf>
    <xf numFmtId="0" fontId="1" fillId="0" borderId="1" xfId="29" quotePrefix="1" applyBorder="1" applyAlignment="1">
      <alignment horizontal="left" vertical="center" wrapText="1"/>
    </xf>
    <xf numFmtId="0" fontId="0" fillId="0" borderId="1" xfId="0" applyBorder="1" applyAlignment="1">
      <alignment horizontal="justify" vertical="center" wrapText="1"/>
    </xf>
    <xf numFmtId="0" fontId="10" fillId="0" borderId="1" xfId="11" quotePrefix="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justify" vertical="center" wrapText="1"/>
    </xf>
    <xf numFmtId="0" fontId="12" fillId="0" borderId="1" xfId="30" applyFont="1" applyBorder="1" applyAlignment="1">
      <alignment horizontal="justify" vertical="center" wrapText="1"/>
    </xf>
    <xf numFmtId="0" fontId="1" fillId="0" borderId="1" xfId="0" quotePrefix="1" applyFont="1" applyBorder="1" applyAlignment="1">
      <alignment horizontal="left" vertical="center"/>
    </xf>
    <xf numFmtId="0" fontId="0" fillId="0" borderId="1" xfId="0" quotePrefix="1" applyBorder="1" applyAlignment="1">
      <alignment horizontal="left" vertical="center" wrapText="1"/>
    </xf>
    <xf numFmtId="0" fontId="13" fillId="2" borderId="0" xfId="0" applyFont="1" applyFill="1" applyAlignment="1">
      <alignment horizontal="center"/>
    </xf>
    <xf numFmtId="0" fontId="13" fillId="2" borderId="0" xfId="0" applyFont="1" applyFill="1" applyAlignment="1">
      <alignment wrapText="1"/>
    </xf>
    <xf numFmtId="0" fontId="13" fillId="2" borderId="0" xfId="0" applyFont="1" applyFill="1"/>
    <xf numFmtId="49" fontId="13" fillId="2" borderId="0" xfId="0" applyNumberFormat="1" applyFont="1" applyFill="1" applyAlignment="1">
      <alignment horizontal="center" wrapText="1"/>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0" fillId="2" borderId="11" xfId="0" applyFill="1" applyBorder="1" applyAlignment="1">
      <alignment horizontal="center" vertical="center"/>
    </xf>
    <xf numFmtId="171" fontId="1" fillId="2" borderId="0" xfId="32" applyFont="1" applyFill="1" applyBorder="1" applyAlignment="1">
      <alignment horizontal="center" vertical="center" wrapText="1"/>
    </xf>
    <xf numFmtId="0" fontId="13" fillId="8" borderId="19" xfId="0" applyFont="1" applyFill="1" applyBorder="1" applyAlignment="1">
      <alignment horizontal="center" vertical="center" wrapText="1"/>
    </xf>
    <xf numFmtId="49" fontId="13" fillId="8" borderId="17" xfId="0" applyNumberFormat="1" applyFont="1" applyFill="1" applyBorder="1" applyAlignment="1">
      <alignment horizontal="center" vertical="center" wrapText="1"/>
    </xf>
    <xf numFmtId="49" fontId="13" fillId="8" borderId="19" xfId="0" applyNumberFormat="1" applyFont="1" applyFill="1" applyBorder="1" applyAlignment="1">
      <alignment horizontal="center" vertical="center" wrapText="1"/>
    </xf>
    <xf numFmtId="0" fontId="0" fillId="2" borderId="0" xfId="0" applyFill="1"/>
    <xf numFmtId="0" fontId="0" fillId="2" borderId="11" xfId="0" applyFill="1" applyBorder="1" applyAlignment="1">
      <alignment horizontal="center" vertical="center" wrapText="1"/>
    </xf>
    <xf numFmtId="171" fontId="0" fillId="2" borderId="0" xfId="32" applyFont="1" applyFill="1" applyBorder="1" applyAlignment="1">
      <alignment horizontal="center" vertical="center" wrapText="1"/>
    </xf>
    <xf numFmtId="171" fontId="1" fillId="2" borderId="20" xfId="32" applyFont="1" applyFill="1" applyBorder="1" applyAlignment="1">
      <alignment horizontal="center" vertical="center" wrapText="1"/>
    </xf>
    <xf numFmtId="3" fontId="0" fillId="2" borderId="21" xfId="0" applyNumberFormat="1" applyFill="1" applyBorder="1" applyAlignment="1">
      <alignment horizontal="center" vertical="center" wrapText="1"/>
    </xf>
    <xf numFmtId="3" fontId="0" fillId="2" borderId="6" xfId="32" applyNumberFormat="1" applyFont="1" applyFill="1" applyBorder="1" applyAlignment="1">
      <alignment horizontal="center" vertical="center" wrapText="1"/>
    </xf>
    <xf numFmtId="3" fontId="0" fillId="2" borderId="21" xfId="32" applyNumberFormat="1" applyFont="1" applyFill="1" applyBorder="1" applyAlignment="1">
      <alignment horizontal="center" vertical="center" wrapText="1"/>
    </xf>
    <xf numFmtId="171" fontId="0" fillId="2" borderId="21" xfId="32" applyFont="1" applyFill="1" applyBorder="1" applyAlignment="1">
      <alignment horizontal="center" vertical="center" wrapText="1"/>
    </xf>
    <xf numFmtId="0" fontId="0" fillId="2" borderId="0" xfId="0" applyFill="1" applyAlignment="1">
      <alignment wrapText="1"/>
    </xf>
    <xf numFmtId="171" fontId="1" fillId="2" borderId="22" xfId="32" applyFont="1" applyFill="1" applyBorder="1" applyAlignment="1">
      <alignment horizontal="center" vertical="center" wrapText="1"/>
    </xf>
    <xf numFmtId="172" fontId="0" fillId="2" borderId="23" xfId="20" applyNumberFormat="1" applyFont="1" applyFill="1" applyBorder="1" applyAlignment="1">
      <alignment horizontal="center" vertical="center" wrapText="1"/>
    </xf>
    <xf numFmtId="172" fontId="0" fillId="2" borderId="24" xfId="20" applyNumberFormat="1" applyFont="1" applyFill="1" applyBorder="1" applyAlignment="1">
      <alignment horizontal="center" vertical="center" wrapText="1"/>
    </xf>
    <xf numFmtId="3" fontId="0" fillId="2" borderId="24" xfId="32" applyNumberFormat="1" applyFont="1" applyFill="1" applyBorder="1" applyAlignment="1">
      <alignment horizontal="center" vertical="center" wrapText="1"/>
    </xf>
    <xf numFmtId="3" fontId="0" fillId="2" borderId="23" xfId="32" applyNumberFormat="1" applyFont="1" applyFill="1" applyBorder="1" applyAlignment="1">
      <alignment horizontal="center" vertical="center" wrapText="1"/>
    </xf>
    <xf numFmtId="9" fontId="0" fillId="2" borderId="25" xfId="20" applyFont="1" applyFill="1" applyBorder="1" applyAlignment="1">
      <alignment horizontal="center" vertical="center" wrapText="1"/>
    </xf>
    <xf numFmtId="3" fontId="0" fillId="0" borderId="21" xfId="0" applyNumberFormat="1" applyBorder="1" applyAlignment="1">
      <alignment horizontal="center" vertical="center" wrapText="1"/>
    </xf>
    <xf numFmtId="3" fontId="0" fillId="2" borderId="23" xfId="0" applyNumberFormat="1" applyFill="1" applyBorder="1" applyAlignment="1">
      <alignment horizontal="center" vertical="center" wrapText="1"/>
    </xf>
    <xf numFmtId="171" fontId="0" fillId="9" borderId="25" xfId="32" applyFont="1" applyFill="1" applyBorder="1" applyAlignment="1">
      <alignment horizontal="center" vertical="center" wrapText="1"/>
    </xf>
    <xf numFmtId="171" fontId="1" fillId="2" borderId="26" xfId="32" applyFont="1" applyFill="1" applyBorder="1" applyAlignment="1">
      <alignment horizontal="center" vertical="center" wrapText="1"/>
    </xf>
    <xf numFmtId="3" fontId="0" fillId="2" borderId="27" xfId="0" applyNumberFormat="1" applyFill="1" applyBorder="1" applyAlignment="1">
      <alignment horizontal="center" vertical="center" wrapText="1"/>
    </xf>
    <xf numFmtId="3" fontId="0" fillId="2" borderId="28" xfId="0" applyNumberFormat="1" applyFill="1" applyBorder="1" applyAlignment="1">
      <alignment horizontal="center" vertical="center" wrapText="1"/>
    </xf>
    <xf numFmtId="171" fontId="0" fillId="2" borderId="29" xfId="32" applyFont="1" applyFill="1" applyBorder="1" applyAlignment="1">
      <alignment horizontal="center" wrapText="1"/>
    </xf>
    <xf numFmtId="171" fontId="0" fillId="2" borderId="27" xfId="32" applyFont="1" applyFill="1" applyBorder="1" applyAlignment="1">
      <alignment horizontal="center" wrapText="1"/>
    </xf>
    <xf numFmtId="171" fontId="0" fillId="2" borderId="27" xfId="32" applyFont="1" applyFill="1" applyBorder="1" applyAlignment="1">
      <alignment horizontal="center"/>
    </xf>
    <xf numFmtId="3" fontId="0" fillId="2" borderId="0" xfId="0" applyNumberFormat="1" applyFill="1"/>
    <xf numFmtId="171" fontId="1" fillId="2" borderId="30" xfId="32" applyFont="1" applyFill="1" applyBorder="1" applyAlignment="1">
      <alignment horizontal="center" vertical="center" wrapText="1"/>
    </xf>
    <xf numFmtId="9" fontId="0" fillId="2" borderId="31" xfId="20" applyFont="1" applyFill="1" applyBorder="1" applyAlignment="1">
      <alignment horizontal="center" vertical="center" wrapText="1"/>
    </xf>
    <xf numFmtId="9" fontId="0" fillId="2" borderId="2" xfId="20" applyFont="1" applyFill="1" applyBorder="1" applyAlignment="1">
      <alignment horizontal="center" vertical="center" wrapText="1"/>
    </xf>
    <xf numFmtId="171" fontId="0" fillId="2" borderId="32" xfId="32" applyFont="1" applyFill="1" applyBorder="1" applyAlignment="1">
      <alignment horizontal="center" wrapText="1"/>
    </xf>
    <xf numFmtId="171" fontId="0" fillId="2" borderId="33" xfId="32" applyFont="1" applyFill="1" applyBorder="1" applyAlignment="1">
      <alignment horizontal="center" wrapText="1"/>
    </xf>
    <xf numFmtId="9" fontId="0" fillId="2" borderId="31" xfId="20" applyFont="1" applyFill="1" applyBorder="1" applyAlignment="1">
      <alignment horizontal="center"/>
    </xf>
    <xf numFmtId="9" fontId="0" fillId="2" borderId="23" xfId="20" applyFont="1" applyFill="1" applyBorder="1" applyAlignment="1">
      <alignment horizontal="center" vertical="center" wrapText="1"/>
    </xf>
    <xf numFmtId="171" fontId="0" fillId="2" borderId="34" xfId="32" applyFont="1" applyFill="1" applyBorder="1" applyAlignment="1">
      <alignment horizontal="center" wrapText="1"/>
    </xf>
    <xf numFmtId="171" fontId="0" fillId="2" borderId="23" xfId="32" applyFont="1" applyFill="1" applyBorder="1" applyAlignment="1">
      <alignment horizontal="center" wrapText="1"/>
    </xf>
    <xf numFmtId="9" fontId="0" fillId="2" borderId="23" xfId="20" applyFont="1" applyFill="1" applyBorder="1" applyAlignment="1">
      <alignment horizontal="center"/>
    </xf>
    <xf numFmtId="171" fontId="1" fillId="2" borderId="8" xfId="32" applyFont="1" applyFill="1" applyBorder="1" applyAlignment="1">
      <alignment horizontal="center" vertical="center" wrapText="1"/>
    </xf>
    <xf numFmtId="171" fontId="0" fillId="2" borderId="10" xfId="32" applyFont="1" applyFill="1" applyBorder="1" applyAlignment="1">
      <alignment horizontal="center" wrapText="1"/>
    </xf>
    <xf numFmtId="171" fontId="0" fillId="2" borderId="35" xfId="32" applyFont="1" applyFill="1" applyBorder="1" applyAlignment="1">
      <alignment horizontal="center" wrapText="1"/>
    </xf>
    <xf numFmtId="3" fontId="0" fillId="2" borderId="36" xfId="0" applyNumberFormat="1" applyFill="1" applyBorder="1" applyAlignment="1">
      <alignment horizontal="center" vertical="center" wrapText="1"/>
    </xf>
    <xf numFmtId="3" fontId="0" fillId="2" borderId="7" xfId="0" applyNumberFormat="1" applyFill="1" applyBorder="1" applyAlignment="1">
      <alignment horizontal="center" vertical="center" wrapText="1"/>
    </xf>
    <xf numFmtId="0" fontId="13" fillId="2" borderId="23" xfId="0" applyFont="1" applyFill="1" applyBorder="1" applyAlignment="1">
      <alignment horizontal="center" vertical="center" wrapText="1"/>
    </xf>
    <xf numFmtId="49" fontId="0" fillId="2" borderId="24" xfId="32" applyNumberFormat="1" applyFont="1" applyFill="1" applyBorder="1" applyAlignment="1">
      <alignment horizontal="center" vertical="center" wrapText="1"/>
    </xf>
    <xf numFmtId="0" fontId="15" fillId="2" borderId="23" xfId="0" applyFont="1" applyFill="1" applyBorder="1" applyAlignment="1">
      <alignment horizontal="center"/>
    </xf>
    <xf numFmtId="171" fontId="0" fillId="9" borderId="19" xfId="32" applyFont="1" applyFill="1" applyBorder="1" applyAlignment="1">
      <alignment horizontal="center" vertical="center" wrapText="1"/>
    </xf>
    <xf numFmtId="0" fontId="0" fillId="2" borderId="0" xfId="0" applyFill="1" applyAlignment="1">
      <alignment horizontal="center" vertical="center" wrapText="1"/>
    </xf>
    <xf numFmtId="49" fontId="0" fillId="2" borderId="0" xfId="32" applyNumberFormat="1" applyFont="1" applyFill="1" applyBorder="1" applyAlignment="1">
      <alignment horizontal="center" vertical="center" wrapText="1"/>
    </xf>
    <xf numFmtId="0" fontId="15" fillId="2" borderId="0" xfId="0" applyFont="1" applyFill="1"/>
    <xf numFmtId="171" fontId="0" fillId="2" borderId="0" xfId="0" applyNumberFormat="1" applyFill="1"/>
    <xf numFmtId="171" fontId="13" fillId="9" borderId="19" xfId="32" applyFont="1" applyFill="1" applyBorder="1" applyAlignment="1">
      <alignment horizontal="center" vertical="center" wrapText="1"/>
    </xf>
    <xf numFmtId="171" fontId="1" fillId="2" borderId="19" xfId="32" applyFont="1" applyFill="1" applyBorder="1" applyAlignment="1">
      <alignment horizontal="center" vertical="center" wrapText="1"/>
    </xf>
    <xf numFmtId="9" fontId="0" fillId="2" borderId="19" xfId="20" applyFont="1" applyFill="1" applyBorder="1" applyAlignment="1">
      <alignment horizontal="center" vertical="center" wrapText="1"/>
    </xf>
    <xf numFmtId="172" fontId="0" fillId="2" borderId="32" xfId="20" applyNumberFormat="1" applyFont="1" applyFill="1" applyBorder="1" applyAlignment="1">
      <alignment horizontal="center" wrapText="1"/>
    </xf>
    <xf numFmtId="172" fontId="10" fillId="2" borderId="34" xfId="0" applyNumberFormat="1" applyFont="1" applyFill="1" applyBorder="1" applyAlignment="1">
      <alignment horizontal="center"/>
    </xf>
    <xf numFmtId="172" fontId="0" fillId="2" borderId="19" xfId="20" applyNumberFormat="1" applyFont="1" applyFill="1" applyBorder="1" applyAlignment="1">
      <alignment horizontal="center" vertical="center" wrapText="1"/>
    </xf>
    <xf numFmtId="6" fontId="15" fillId="2" borderId="0" xfId="0" applyNumberFormat="1" applyFont="1" applyFill="1"/>
    <xf numFmtId="171" fontId="15" fillId="2" borderId="0" xfId="0" applyNumberFormat="1" applyFont="1" applyFill="1"/>
    <xf numFmtId="6" fontId="13" fillId="2" borderId="0" xfId="0" applyNumberFormat="1" applyFont="1" applyFill="1"/>
    <xf numFmtId="172" fontId="0" fillId="2" borderId="0" xfId="20" applyNumberFormat="1" applyFont="1" applyFill="1"/>
    <xf numFmtId="172" fontId="0" fillId="2" borderId="31" xfId="20" applyNumberFormat="1" applyFont="1" applyFill="1" applyBorder="1" applyAlignment="1">
      <alignment horizontal="center"/>
    </xf>
    <xf numFmtId="172" fontId="0" fillId="2" borderId="23" xfId="20" applyNumberFormat="1" applyFont="1" applyFill="1" applyBorder="1" applyAlignment="1">
      <alignment horizontal="center"/>
    </xf>
    <xf numFmtId="0" fontId="13" fillId="8" borderId="1" xfId="0" applyFont="1" applyFill="1" applyBorder="1" applyAlignment="1">
      <alignment horizontal="center" vertical="center" wrapText="1"/>
    </xf>
    <xf numFmtId="49" fontId="13" fillId="8" borderId="1" xfId="0" applyNumberFormat="1" applyFont="1" applyFill="1" applyBorder="1" applyAlignment="1">
      <alignment horizontal="center" vertical="center" wrapText="1"/>
    </xf>
    <xf numFmtId="171" fontId="1" fillId="2" borderId="1" xfId="32" quotePrefix="1" applyFont="1" applyFill="1" applyBorder="1" applyAlignment="1">
      <alignment horizontal="center" vertical="center" wrapText="1"/>
    </xf>
    <xf numFmtId="3" fontId="0" fillId="2" borderId="1" xfId="0" applyNumberFormat="1" applyFill="1" applyBorder="1" applyAlignment="1">
      <alignment horizontal="center" vertical="center" wrapText="1"/>
    </xf>
    <xf numFmtId="3" fontId="0" fillId="2" borderId="1" xfId="32" applyNumberFormat="1" applyFont="1" applyFill="1" applyBorder="1" applyAlignment="1">
      <alignment horizontal="center" vertical="center" wrapText="1"/>
    </xf>
    <xf numFmtId="9" fontId="0" fillId="2" borderId="1" xfId="20" applyFont="1" applyFill="1" applyBorder="1" applyAlignment="1">
      <alignment horizontal="center" vertical="center" wrapText="1"/>
    </xf>
    <xf numFmtId="171" fontId="1" fillId="2" borderId="1" xfId="32" applyFont="1" applyFill="1" applyBorder="1" applyAlignment="1">
      <alignment horizontal="center" vertical="center" wrapText="1"/>
    </xf>
    <xf numFmtId="172" fontId="0" fillId="2" borderId="1" xfId="2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13" fillId="8" borderId="3" xfId="0" applyFont="1" applyFill="1" applyBorder="1" applyAlignment="1">
      <alignment horizontal="center" vertical="center" wrapText="1"/>
    </xf>
    <xf numFmtId="49" fontId="13" fillId="8" borderId="3" xfId="0" applyNumberFormat="1" applyFont="1" applyFill="1" applyBorder="1" applyAlignment="1">
      <alignment horizontal="center"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0" xfId="0" applyFont="1" applyFill="1" applyAlignment="1">
      <alignment horizontal="center" vertical="center" wrapText="1"/>
    </xf>
    <xf numFmtId="0" fontId="14" fillId="7" borderId="1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8" xfId="0" applyFont="1" applyFill="1" applyBorder="1" applyAlignment="1">
      <alignment horizontal="center" vertical="center" wrapText="1"/>
    </xf>
    <xf numFmtId="171" fontId="13" fillId="9" borderId="13" xfId="32" applyFont="1" applyFill="1" applyBorder="1" applyAlignment="1">
      <alignment horizontal="center" vertical="center" wrapText="1"/>
    </xf>
    <xf numFmtId="171" fontId="13" fillId="9" borderId="14" xfId="32" applyFont="1" applyFill="1" applyBorder="1" applyAlignment="1">
      <alignment horizontal="center" vertical="center" wrapText="1"/>
    </xf>
    <xf numFmtId="171" fontId="13" fillId="9" borderId="15" xfId="32" applyFont="1" applyFill="1" applyBorder="1" applyAlignment="1">
      <alignment horizontal="center" vertical="center" wrapText="1"/>
    </xf>
    <xf numFmtId="171" fontId="13" fillId="9" borderId="16" xfId="32" applyFont="1" applyFill="1" applyBorder="1" applyAlignment="1">
      <alignment horizontal="center" vertical="center" wrapText="1"/>
    </xf>
    <xf numFmtId="171" fontId="13" fillId="9" borderId="17" xfId="32" applyFont="1" applyFill="1" applyBorder="1" applyAlignment="1">
      <alignment horizontal="center" vertical="center" wrapText="1"/>
    </xf>
    <xf numFmtId="171" fontId="13" fillId="9" borderId="18" xfId="32" applyFont="1" applyFill="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3" xfId="0" applyFill="1" applyBorder="1" applyAlignment="1">
      <alignment horizontal="center" vertical="center"/>
    </xf>
    <xf numFmtId="0" fontId="14" fillId="7" borderId="0" xfId="0" applyFont="1" applyFill="1" applyBorder="1" applyAlignment="1">
      <alignment horizontal="center" vertical="center" wrapText="1"/>
    </xf>
  </cellXfs>
  <cellStyles count="33">
    <cellStyle name="Millares" xfId="18" builtinId="3"/>
    <cellStyle name="Millares [0]" xfId="19" builtinId="6"/>
    <cellStyle name="Millares 2" xfId="1" xr:uid="{00000000-0005-0000-0000-000001000000}"/>
    <cellStyle name="Millares 2 2" xfId="2" xr:uid="{00000000-0005-0000-0000-000002000000}"/>
    <cellStyle name="Millares 2 2 2 8" xfId="31" xr:uid="{CB984EE9-CF8F-4E8E-B7AE-A1A591C3330E}"/>
    <cellStyle name="Millares 2 3" xfId="26" xr:uid="{F2BD8BB4-8289-45B6-8ECF-87812BB52E9E}"/>
    <cellStyle name="Millares 3" xfId="3" xr:uid="{00000000-0005-0000-0000-000003000000}"/>
    <cellStyle name="Millares 4" xfId="4" xr:uid="{00000000-0005-0000-0000-000004000000}"/>
    <cellStyle name="Millares 5" xfId="5" xr:uid="{00000000-0005-0000-0000-000005000000}"/>
    <cellStyle name="Millares 6" xfId="6" xr:uid="{00000000-0005-0000-0000-000006000000}"/>
    <cellStyle name="Millares 7" xfId="7" xr:uid="{00000000-0005-0000-0000-000007000000}"/>
    <cellStyle name="Millares 8" xfId="23" xr:uid="{C354323E-9A4E-4DF2-A3BE-309A77FE12A0}"/>
    <cellStyle name="Moneda [0] 2" xfId="32" xr:uid="{00B32F24-1365-7A42-A7B9-C8B1DD2AF75D}"/>
    <cellStyle name="Moneda 2" xfId="8" xr:uid="{00000000-0005-0000-0000-000009000000}"/>
    <cellStyle name="Moneda 3" xfId="9" xr:uid="{00000000-0005-0000-0000-00000A000000}"/>
    <cellStyle name="Moneda 4" xfId="24" xr:uid="{BC5CCA05-1DB5-40E2-BCE2-37605A02652A}"/>
    <cellStyle name="Normal" xfId="0" builtinId="0"/>
    <cellStyle name="Normal 128" xfId="30" xr:uid="{EE025DA8-A8B6-4090-A1A4-7669A7EE00F9}"/>
    <cellStyle name="Normal 2" xfId="10" xr:uid="{00000000-0005-0000-0000-00000C000000}"/>
    <cellStyle name="Normal 2 2" xfId="11" xr:uid="{00000000-0005-0000-0000-00000D000000}"/>
    <cellStyle name="Normal 2 2 8 2 2" xfId="27" xr:uid="{24CD5DAF-43B4-43C8-95D0-298DE1262E3D}"/>
    <cellStyle name="Normal 2 2 8 2 2 7" xfId="28" xr:uid="{0B1C94D3-3B80-439B-9B33-BA262C792249}"/>
    <cellStyle name="Normal 2 32" xfId="29" xr:uid="{128235D2-6EBD-4074-9AFC-F800B9C618F7}"/>
    <cellStyle name="Normal 3" xfId="12" xr:uid="{00000000-0005-0000-0000-00000E000000}"/>
    <cellStyle name="Normal 3 2" xfId="21" xr:uid="{9362FCF5-EEA6-402C-B027-DCF00FF22535}"/>
    <cellStyle name="Normal 4" xfId="13" xr:uid="{00000000-0005-0000-0000-00000F000000}"/>
    <cellStyle name="Normal 5" xfId="14" xr:uid="{00000000-0005-0000-0000-000010000000}"/>
    <cellStyle name="Normal 6" xfId="22" xr:uid="{A20D1E42-1D3A-4A15-B97F-1FB7CAAF0411}"/>
    <cellStyle name="Porcentaje" xfId="20" builtinId="5"/>
    <cellStyle name="Porcentaje 2" xfId="15" xr:uid="{00000000-0005-0000-0000-000012000000}"/>
    <cellStyle name="Porcentaje 3" xfId="25" xr:uid="{27189793-324D-4B71-BA8A-FDC86A9EE064}"/>
    <cellStyle name="Porcentual 2" xfId="16" xr:uid="{00000000-0005-0000-0000-000013000000}"/>
    <cellStyle name="Porcentual 3" xfId="17"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3</xdr:col>
      <xdr:colOff>682626</xdr:colOff>
      <xdr:row>6</xdr:row>
      <xdr:rowOff>68791</xdr:rowOff>
    </xdr:to>
    <xdr:pic>
      <xdr:nvPicPr>
        <xdr:cNvPr id="2" name="Imagen 1" descr="Logotipo&#10;&#10;Descripción generada automáticamente">
          <a:extLst>
            <a:ext uri="{FF2B5EF4-FFF2-40B4-BE49-F238E27FC236}">
              <a16:creationId xmlns:a16="http://schemas.microsoft.com/office/drawing/2014/main" id="{35E2E80B-D3A2-D346-AE9F-4826D34D7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5189" y="416278"/>
          <a:ext cx="1643062" cy="8113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2</xdr:col>
      <xdr:colOff>1783293</xdr:colOff>
      <xdr:row>6</xdr:row>
      <xdr:rowOff>68791</xdr:rowOff>
    </xdr:to>
    <xdr:pic>
      <xdr:nvPicPr>
        <xdr:cNvPr id="2" name="Imagen 1" descr="Logotipo&#10;&#10;Descripción generada automáticamente">
          <a:extLst>
            <a:ext uri="{FF2B5EF4-FFF2-40B4-BE49-F238E27FC236}">
              <a16:creationId xmlns:a16="http://schemas.microsoft.com/office/drawing/2014/main" id="{C3713CF0-8D4B-8541-BA90-A8F30C2373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1" y="421040"/>
          <a:ext cx="1783292" cy="816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xdr:colOff>
      <xdr:row>2</xdr:row>
      <xdr:rowOff>27340</xdr:rowOff>
    </xdr:from>
    <xdr:to>
      <xdr:col>2</xdr:col>
      <xdr:colOff>1783293</xdr:colOff>
      <xdr:row>6</xdr:row>
      <xdr:rowOff>68792</xdr:rowOff>
    </xdr:to>
    <xdr:pic>
      <xdr:nvPicPr>
        <xdr:cNvPr id="2" name="Imagen 1" descr="Logotipo&#10;&#10;Descripción generada automáticamente">
          <a:extLst>
            <a:ext uri="{FF2B5EF4-FFF2-40B4-BE49-F238E27FC236}">
              <a16:creationId xmlns:a16="http://schemas.microsoft.com/office/drawing/2014/main" id="{65587A5F-611C-9647-AFF1-15577FE68E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0601" y="421040"/>
          <a:ext cx="1783292" cy="8161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dgar%20Martinez/Documents/AGUA%20A%20LA%20VEREDA/EPC%20FORTALECIMIENTO%202023/PLAN%20DE%20ASEGURAMIENTO%202023/MVCT%202023/Ficha%20seguimiento%20Plan%20Aseguramiento%20MODELO%20V001%2017-03-2023.xlsx" TargetMode="External"/><Relationship Id="rId1" Type="http://schemas.openxmlformats.org/officeDocument/2006/relationships/externalLinkPath" Target="file:///C:/Users/Edgar%20Martinez/Documents/AGUA%20A%20LA%20VEREDA/EPC%20FORTALECIMIENTO%202023/PLAN%20DE%20ASEGURAMIENTO%202023/MVCT%202023/Ficha%20seguimiento%20Plan%20Aseguramiento%20MODELO%20V001%2017-03-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dor/Downloads/Consolidado%20IRCAP%20IUS%202020%2007-10-2021_(SUI_GP_PP_P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Documentos%20Transito/Documentos%20informe%20empalme/Escenario%20Financiero%202012-2020/Proyec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_Cod_Dane"/>
      <sheetName val="Ficha modelo"/>
      <sheetName val="Hoja1"/>
      <sheetName val="DATOS"/>
    </sheetNames>
    <sheetDataSet>
      <sheetData sheetId="0">
        <row r="2">
          <cell r="P2" t="str">
            <v>Fortalecimiento Institucional</v>
          </cell>
        </row>
        <row r="3">
          <cell r="P3" t="str">
            <v>Transformación Empresarial</v>
          </cell>
        </row>
        <row r="4">
          <cell r="P4" t="str">
            <v>Revision de contratos</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Aut"/>
      <sheetName val="GP 2020"/>
      <sheetName val="Diferencia IRCAs"/>
      <sheetName val="Lab_no_cruce_directo"/>
      <sheetName val="Base_trabajo"/>
      <sheetName val="F14"/>
      <sheetName val="excluidas"/>
      <sheetName val="Muestras_Rurales"/>
    </sheetNames>
    <sheetDataSet>
      <sheetData sheetId="0">
        <row r="3">
          <cell r="B3" t="str">
            <v>LABORATORIO Q.C. S.A.S.</v>
          </cell>
        </row>
        <row r="4">
          <cell r="B4" t="str">
            <v>LABORATORIO DE ANALISIS DE AGUA DE CORPOURABA</v>
          </cell>
        </row>
        <row r="5">
          <cell r="B5" t="str">
            <v>LABORATORIO DE ANALISIS DE AGUAS AGUASCOL S.A. E.S.P.</v>
          </cell>
        </row>
        <row r="6">
          <cell r="B6" t="str">
            <v>LABORATORIO DE ANALISIS DE AGUAS DE CORNARE</v>
          </cell>
        </row>
        <row r="7">
          <cell r="B7" t="str">
            <v>AQUAVIDA LABORATORIO PROYCOM S.A.</v>
          </cell>
        </row>
        <row r="8">
          <cell r="B8" t="str">
            <v>LABORATORIO AGUA SANTA S.A.S.</v>
          </cell>
        </row>
        <row r="9">
          <cell r="B9" t="str">
            <v>CONTROL CALIDAD AGUAS EPM</v>
          </cell>
        </row>
        <row r="10">
          <cell r="B10" t="str">
            <v>LABORATORIO DE AGUAS DE EMPRESAS PUBLICAS DE LA CEJA</v>
          </cell>
        </row>
        <row r="11">
          <cell r="B11" t="str">
            <v>EMPRESA DE SERVICIOS PUBLICOS DE SAN JOSE DE LA MARINILLA E.S.P.</v>
          </cell>
        </row>
        <row r="12">
          <cell r="B12" t="str">
            <v>ACUAMBIENTE LTDA.</v>
          </cell>
        </row>
        <row r="13">
          <cell r="B13" t="str">
            <v>ACUAZUL LTDA.</v>
          </cell>
        </row>
        <row r="14">
          <cell r="B14" t="str">
            <v>ANALTEC LABORATORIOS S.A.S.</v>
          </cell>
        </row>
        <row r="15">
          <cell r="B15" t="str">
            <v>BIOASIEL LABORATORIOS S.A.S.</v>
          </cell>
        </row>
        <row r="16">
          <cell r="B16" t="str">
            <v>CORPORACION AUTONOMA REGIONAL DEL CENTRO DE ANTIOQUIA - CORANTIOQUIA</v>
          </cell>
        </row>
        <row r="17">
          <cell r="B17" t="str">
            <v>HIDROASESORES S.A.S.</v>
          </cell>
        </row>
        <row r="18">
          <cell r="B18" t="str">
            <v>LACMA</v>
          </cell>
        </row>
        <row r="19">
          <cell r="B19" t="str">
            <v>LABORATORIO DE ESTUDIOS AMBIENTALES - UNIVERSIDAD DE ANTIOQUIA</v>
          </cell>
        </row>
        <row r="20">
          <cell r="B20" t="str">
            <v>LABORATORIO SALUD PUBLICA (FACULTAD NACIONAL DE SALUD PUBLICA - U DE A)</v>
          </cell>
        </row>
        <row r="21">
          <cell r="B21" t="str">
            <v>MEDIEMPRESA S.A.S.</v>
          </cell>
        </row>
        <row r="22">
          <cell r="B22" t="str">
            <v>ANALISIS DE AGUAS Y GESTION AMBIENTAL Y/O MONICA ALEJANDRA RUA CATAÑO</v>
          </cell>
        </row>
        <row r="23">
          <cell r="B23" t="str">
            <v>GRUPO DIAGNOSTICO Y CONTROL DE LA CONTAMINACION - GDCON</v>
          </cell>
        </row>
        <row r="24">
          <cell r="B24" t="str">
            <v>LABORATORIO FISICO QUIMICO Y BIOLOGICO CENTRO DE LABORATORIOS - UNIVERSIDAD DE MEDELLIN.</v>
          </cell>
        </row>
        <row r="25">
          <cell r="B25" t="str">
            <v>SEILAM S.A.S.</v>
          </cell>
        </row>
        <row r="26">
          <cell r="B26" t="str">
            <v>SOCIEDAD CIENTIFICA DE INVESTIGACIONES Y TECNOLOGIA S.A. AGROLAB - SOCINTEC S.A.</v>
          </cell>
        </row>
        <row r="27">
          <cell r="B27" t="str">
            <v>TECNIMICRO LABORATORIO DE ANALISIS S.A.S</v>
          </cell>
        </row>
        <row r="28">
          <cell r="B28" t="str">
            <v>AGUAS DEL PUERTO S.A. E.S.P.</v>
          </cell>
        </row>
        <row r="29">
          <cell r="B29" t="str">
            <v>EMPRESAS PUBLICAS DE RIONEGRO S.A. E.S.P.</v>
          </cell>
        </row>
        <row r="30">
          <cell r="B30" t="str">
            <v>CONHYDRA S.A. E.S.P.</v>
          </cell>
        </row>
        <row r="31">
          <cell r="B31" t="str">
            <v>OMNIAMBIENTE S.A.S.</v>
          </cell>
        </row>
        <row r="32">
          <cell r="B32" t="str">
            <v>COOPERATIVA COLANTA LTDA.</v>
          </cell>
        </row>
        <row r="33">
          <cell r="B33" t="str">
            <v>PLANTA DE TRATAMIENTO AGUAS DEL PARAMO DE SONSON</v>
          </cell>
        </row>
        <row r="34">
          <cell r="B34" t="str">
            <v>EMPRESAS PUBLICAS DE URRAO E.S.P.</v>
          </cell>
        </row>
        <row r="35">
          <cell r="B35" t="str">
            <v>ALCALDIA DE ARAUQUITA</v>
          </cell>
        </row>
        <row r="36">
          <cell r="B36" t="str">
            <v>LABORATORIO CALIDAD DE AGUA DE EMSERPA E.I.C.E. E.S.P.</v>
          </cell>
        </row>
        <row r="37">
          <cell r="B37" t="str">
            <v>UNIVERSIDAD NACIONAL DE COLOMBIA - LABORATORIO DE AGUAS - SEDE ORINOQUIA</v>
          </cell>
        </row>
        <row r="38">
          <cell r="B38" t="str">
            <v>EMPRESA COMUNITARIA DE ACUEDUCTO, ALCANTARILLADO Y ASEO DE SARAVENA ECAAAS E.S.P.</v>
          </cell>
        </row>
        <row r="39">
          <cell r="B39" t="str">
            <v>CARIBABARE E.S.P.</v>
          </cell>
        </row>
        <row r="40">
          <cell r="B40" t="str">
            <v>AMFAC LABORATORIO</v>
          </cell>
        </row>
        <row r="41">
          <cell r="B41" t="str">
            <v>LABORATORIO MICROBIOLOGICO DE BARRANQUILLA S.A.S.</v>
          </cell>
        </row>
        <row r="42">
          <cell r="B42" t="str">
            <v>LABORATORIO MICROBIOLOGICO ORTIZ MARTINEZ S.A.S.</v>
          </cell>
        </row>
        <row r="43">
          <cell r="B43" t="str">
            <v>LABORATORIO PARA LA INDUSTRIA Y EL MEDIO AMBIENTE S.A.S.</v>
          </cell>
        </row>
        <row r="44">
          <cell r="B44" t="str">
            <v>LABORATORIO DE CONTROL DE CALIDAD DE TRIPLE A</v>
          </cell>
        </row>
        <row r="45">
          <cell r="B45" t="str">
            <v>SERVICIOS DE INGENIERIA Y AMBIENTE S.A.S</v>
          </cell>
        </row>
        <row r="46">
          <cell r="B46" t="str">
            <v>AGUAS DE MALAMBO</v>
          </cell>
        </row>
        <row r="47">
          <cell r="B47" t="str">
            <v>LABORATORIO PIMSA</v>
          </cell>
        </row>
        <row r="48">
          <cell r="B48" t="str">
            <v>LABORATORIO ANALISIS FISICO QUIMICO DEL AGUA - LAFA</v>
          </cell>
        </row>
        <row r="49">
          <cell r="B49" t="str">
            <v>ACUEDUCTO Y ALCANTARILLADO DE COLOMBIA - ACUALCO S.A. E.S.P.</v>
          </cell>
        </row>
        <row r="50">
          <cell r="B50" t="str">
            <v>CORPORACION AUTONOMA REGIONAL DEL CANAL DEL DIQUE - CARDIQUE</v>
          </cell>
        </row>
        <row r="51">
          <cell r="B51" t="str">
            <v>GESTION ANALITICA S.A.S.</v>
          </cell>
        </row>
        <row r="52">
          <cell r="B52" t="str">
            <v>LABORATORIO CONAMFI</v>
          </cell>
        </row>
        <row r="53">
          <cell r="B53" t="str">
            <v>LABORATORIO DE CALIDAD DE AGUA</v>
          </cell>
        </row>
        <row r="54">
          <cell r="B54" t="str">
            <v>LABORATORIO MIGUEL TORRES BENEDETTI</v>
          </cell>
        </row>
        <row r="55">
          <cell r="B55" t="str">
            <v>BIOMEDICAL</v>
          </cell>
        </row>
        <row r="56">
          <cell r="B56" t="str">
            <v>POCHIQUINQUIRA E.S.P.</v>
          </cell>
        </row>
        <row r="57">
          <cell r="B57" t="str">
            <v>LABORATORIO UNIDOS - AMBIENTE Y SALUD</v>
          </cell>
        </row>
        <row r="58">
          <cell r="B58" t="str">
            <v>ANALIZAR LABORATORIO FISICOQUIMICO LTDA.</v>
          </cell>
        </row>
        <row r="59">
          <cell r="B59" t="str">
            <v>EMPRESA DE SERVICIOS PUBLICOS DOMICILIARIOS DE DUITAMA - EMPODUITAMA S.A. E.S.P.</v>
          </cell>
        </row>
        <row r="60">
          <cell r="B60" t="str">
            <v>HIDROLAB SOLUCIONES Y ANALISIS AMBIENTAL</v>
          </cell>
        </row>
        <row r="61">
          <cell r="B61" t="str">
            <v>LABORATORIO ANALISIS CONTROL DE CALIDAD ALIMENTOS Y AGUA</v>
          </cell>
        </row>
        <row r="62">
          <cell r="B62" t="str">
            <v>LABORATORIO AMBIENTAL CORPOCHIVOR</v>
          </cell>
        </row>
        <row r="63">
          <cell r="B63" t="str">
            <v>EMPRESA DE SERVICIOS PUBLICOS DE NOBSA</v>
          </cell>
        </row>
        <row r="64">
          <cell r="B64" t="str">
            <v>RED VITAL PAIPA S.A. E.S.P.</v>
          </cell>
        </row>
        <row r="65">
          <cell r="B65" t="str">
            <v>COMPAÑIA DE SERVICIOS PUBLICOS DE SOGAMOSO S.A. E.S.P.</v>
          </cell>
        </row>
        <row r="66">
          <cell r="B66" t="str">
            <v>SERVIQUIMICOS E.U.</v>
          </cell>
        </row>
        <row r="67">
          <cell r="B67" t="str">
            <v>PROACTIVA AGUAS DE TUNJA S.A. E.S.P.</v>
          </cell>
        </row>
        <row r="68">
          <cell r="B68" t="str">
            <v>LABORATORIO CONTROL MICROBIOLOGICO ANALISIS DE ALIMENTOS, AGUA Y BEBIDAS S.A.S</v>
          </cell>
        </row>
        <row r="69">
          <cell r="B69" t="str">
            <v>EMPRESA DE SERVICIOS PUBLICOS DE VILLA DE LEYVA E.S.P.</v>
          </cell>
        </row>
        <row r="70">
          <cell r="B70" t="str">
            <v>EMPOCALDAS S.A. E.S.P. AGUADAS</v>
          </cell>
        </row>
        <row r="71">
          <cell r="B71" t="str">
            <v>PLANTA DE TRATAMIENTO DE AGUA EMPOCALDAS S.A. E.S.P. ANSERMA</v>
          </cell>
        </row>
        <row r="72">
          <cell r="B72" t="str">
            <v>EMPOCALDAS S.A. E.S.P. - CUERVOS</v>
          </cell>
        </row>
        <row r="73">
          <cell r="B73" t="str">
            <v>PLANTA DE TRATAMIENTO DE AGUA EMPOCALDAS S.A. E.S.P. FILADELFIA</v>
          </cell>
        </row>
        <row r="74">
          <cell r="B74" t="str">
            <v>EMPOCALDAS S.A. E.S.P. LA DORADA</v>
          </cell>
        </row>
        <row r="75">
          <cell r="B75" t="str">
            <v>ACUATEST S.A.S.</v>
          </cell>
        </row>
        <row r="76">
          <cell r="B76" t="str">
            <v>AGUAS DE MANIZALES S.A. E.S.P.</v>
          </cell>
        </row>
        <row r="77">
          <cell r="B77" t="str">
            <v>EMPOCALDAS S.A. E.S.P. ACUAVERDE</v>
          </cell>
        </row>
        <row r="78">
          <cell r="B78" t="str">
            <v>EMPOCALDAS S.A. E.S.P. MARMATO</v>
          </cell>
        </row>
        <row r="79">
          <cell r="B79" t="str">
            <v>EMPOCALDAS S.A. E.S.P. LAS ASTROMELIAS</v>
          </cell>
        </row>
        <row r="80">
          <cell r="B80" t="str">
            <v>PLANTA DE TRATAMIENTO DE AGUA EMPOCALDAS S.A. E.S.P. NEIRA</v>
          </cell>
        </row>
        <row r="81">
          <cell r="B81" t="str">
            <v>PLANTA DE TRATAMIENTO PACORA</v>
          </cell>
        </row>
        <row r="82">
          <cell r="B82" t="str">
            <v>EMPOCALDAS S.A. E.S.P. RIOSUCIO (PLANTA DE TRATAMIENTO DE AGUA INGRUMA)</v>
          </cell>
        </row>
        <row r="83">
          <cell r="B83" t="str">
            <v>EMPOCALDAS S.A. E.S.P. RISARALDA</v>
          </cell>
        </row>
        <row r="84">
          <cell r="B84" t="str">
            <v>EMPOCALDAS S.A. E.S.P. SALAMINA</v>
          </cell>
        </row>
        <row r="85">
          <cell r="B85" t="str">
            <v>EMPOCALDAS S.A. E.S.P. SAMANA</v>
          </cell>
        </row>
        <row r="86">
          <cell r="B86" t="str">
            <v>EMPOCALDAS S.A. E.S.P. SAN JOSE</v>
          </cell>
        </row>
        <row r="87">
          <cell r="B87" t="str">
            <v>PLANTA DE TRATAMIENTO DE AGUA EMPOCALDAS S.A. E.S.P. SUPIA</v>
          </cell>
        </row>
        <row r="88">
          <cell r="B88" t="str">
            <v>PLANTA DE TRATAMIENTO DE AGUA EMPOCALDAS S.A. E.S.P.</v>
          </cell>
        </row>
        <row r="89">
          <cell r="B89" t="str">
            <v>EMPOCALDAS S.A. E.S.P. VITERBO</v>
          </cell>
        </row>
        <row r="90">
          <cell r="B90" t="str">
            <v>LABORATORIO DE AGUAS</v>
          </cell>
        </row>
        <row r="91">
          <cell r="B91" t="str">
            <v>EMPRESA DE SERVICIOS PUBLICOS DE AGUAZUL - ESPA S.A. E.S.P.</v>
          </cell>
        </row>
        <row r="92">
          <cell r="B92" t="str">
            <v>EMPRESAS PUBLICAS DE MONTERREY</v>
          </cell>
        </row>
        <row r="93">
          <cell r="B93" t="str">
            <v>EMPRESA DE SERVICIOS PUBLICOS DE TAURAMENA</v>
          </cell>
        </row>
        <row r="94">
          <cell r="B94" t="str">
            <v>AQUALIM LABORATORIO AMBIENTAL SUCURSAL COMERCIAL DE SQR CONSTRUCCIONES Y CONSULTORIAS S.A.S.</v>
          </cell>
        </row>
        <row r="95">
          <cell r="B95" t="str">
            <v>LABORATORIO DE AGUAS E.A.A.A YOPAL</v>
          </cell>
        </row>
        <row r="96">
          <cell r="B96" t="str">
            <v>AMBITEST LTDA.</v>
          </cell>
        </row>
        <row r="97">
          <cell r="B97" t="str">
            <v>LABORATORIO DE AGUAS UNISANGIL</v>
          </cell>
        </row>
        <row r="98">
          <cell r="B98" t="str">
            <v>INGELABS LABORATORIOS S.A.S.</v>
          </cell>
        </row>
        <row r="99">
          <cell r="B99" t="str">
            <v>INGENIERIA Y LABORATORIO AMBIENTAL SOLAM S.A.S SOLUCIONES AMBIENTALES</v>
          </cell>
        </row>
        <row r="100">
          <cell r="B100" t="str">
            <v>EMQUILICHAO E.S.P.</v>
          </cell>
        </row>
        <row r="101">
          <cell r="B101" t="str">
            <v>FUNDACION CENTRO REGIONAL ANALISIS AMBIENTALES</v>
          </cell>
        </row>
        <row r="102">
          <cell r="B102" t="str">
            <v>SOCIEDAD ACUEDUCTO Y ALCANTARILLADO DE POPAYAN S.A. E.S.P.</v>
          </cell>
        </row>
        <row r="103">
          <cell r="B103" t="str">
            <v>EMDUPAR S.A. E.S.P.</v>
          </cell>
        </row>
        <row r="104">
          <cell r="B104" t="str">
            <v>LABORATORIOS NANCY FLOREZ GARCIA S.A.S.</v>
          </cell>
        </row>
        <row r="105">
          <cell r="B105" t="str">
            <v>LABORATORIO DE AGUAS DE CODECHOCO</v>
          </cell>
        </row>
        <row r="106">
          <cell r="B106" t="str">
            <v>AMBIELAB LTDA.</v>
          </cell>
        </row>
        <row r="107">
          <cell r="B107" t="str">
            <v>CECAL LTDA.</v>
          </cell>
        </row>
        <row r="108">
          <cell r="B108" t="str">
            <v>PROACTIVA AGUAS DE MONTERIA S.A. E.S.P.</v>
          </cell>
        </row>
        <row r="109">
          <cell r="B109" t="str">
            <v>LABORATORIO DE INVESTIGACION Y CALIDAD AMBIENTAL</v>
          </cell>
        </row>
        <row r="110">
          <cell r="B110" t="str">
            <v>ACQUA LABORATORIOS S.A.S.</v>
          </cell>
        </row>
        <row r="111">
          <cell r="B111" t="str">
            <v>ALLCHEM CIA. LTDA.</v>
          </cell>
        </row>
        <row r="112">
          <cell r="B112" t="str">
            <v>AMBIENCIQ INGENIEROS S.A.S</v>
          </cell>
        </row>
        <row r="113">
          <cell r="B113" t="str">
            <v>ANALQUIM LTDA.</v>
          </cell>
        </row>
        <row r="114">
          <cell r="B114" t="str">
            <v>ANASCOL S.A.S.</v>
          </cell>
        </row>
        <row r="115">
          <cell r="B115" t="str">
            <v>ANTEK S.A.S.</v>
          </cell>
        </row>
        <row r="116">
          <cell r="B116" t="str">
            <v>ASBIOQUIM LTDA.</v>
          </cell>
        </row>
        <row r="117">
          <cell r="B117" t="str">
            <v>ASEBIOL S.A.S.</v>
          </cell>
        </row>
        <row r="118">
          <cell r="B118" t="str">
            <v>ASINAL LTDA.</v>
          </cell>
        </row>
        <row r="119">
          <cell r="B119" t="str">
            <v>BIOPOLIMEROS INDUSTRIALES LTDA.</v>
          </cell>
        </row>
        <row r="120">
          <cell r="B120" t="str">
            <v>BIOTRENDS LABORATORIOS S.A.S.</v>
          </cell>
        </row>
        <row r="121">
          <cell r="B121" t="str">
            <v>CALIDAD MICROBIOLOGICA S.A.S.</v>
          </cell>
        </row>
        <row r="122">
          <cell r="B122" t="str">
            <v>CHEMILAB S.A.S.</v>
          </cell>
        </row>
        <row r="123">
          <cell r="B123" t="str">
            <v>CONFIA CONTROL S.A.S.</v>
          </cell>
        </row>
        <row r="124">
          <cell r="B124" t="str">
            <v>CONSULTORIA Y SERVICIOS AMBIENTALES CIAN LTDA.</v>
          </cell>
        </row>
        <row r="125">
          <cell r="B125" t="str">
            <v>CONSULTORIA Y SERVICIOS CONOSER LTDA.</v>
          </cell>
        </row>
        <row r="126">
          <cell r="B126" t="str">
            <v>CONSTANZA CASTILLO HERRERA</v>
          </cell>
        </row>
        <row r="127">
          <cell r="B127" t="str">
            <v>CORPORACION INTEGRAL DEL MEDIO AMBIENTE - CIMA</v>
          </cell>
        </row>
        <row r="128">
          <cell r="B128" t="str">
            <v>DAPHNIA LTDA.</v>
          </cell>
        </row>
        <row r="129">
          <cell r="B129" t="str">
            <v>DOCTOR CALDERON ASISTENCIA TECNICA AGRICOLA LTDA.</v>
          </cell>
        </row>
        <row r="130">
          <cell r="B130" t="str">
            <v>EMPRESA DE ACUEDUCTO Y ALCANTARILLADO DE BOGOTA</v>
          </cell>
        </row>
        <row r="131">
          <cell r="B131" t="str">
            <v>LABORATORIO DE AGUAS DE LA EMPRESA DE ACUEDUCTO Y ALCANTARILLADO DE BOGOTA E.S.P.</v>
          </cell>
        </row>
        <row r="132">
          <cell r="B132" t="str">
            <v>ENZIPAN LABORATORIOS S.A.S.</v>
          </cell>
        </row>
        <row r="133">
          <cell r="B133" t="str">
            <v>FUNDACION DE ASESORIAS PARA EL SECTOR RURAL, CIUDAD DE DIOS - FUNDASES</v>
          </cell>
        </row>
        <row r="134">
          <cell r="B134" t="str">
            <v>MICROLAB LABORATORIOS Y ASESORIAS S.A.S.</v>
          </cell>
        </row>
        <row r="135">
          <cell r="B135" t="str">
            <v>INSTITUTO DE HIGIENE AMBIENTAL S.A.S.</v>
          </cell>
        </row>
        <row r="136">
          <cell r="B136" t="str">
            <v>INSTRUMENTAL SERVICE LTDA.</v>
          </cell>
        </row>
        <row r="137">
          <cell r="B137" t="str">
            <v>LABCONTROL E.U.</v>
          </cell>
        </row>
        <row r="138">
          <cell r="B138" t="str">
            <v>LABORATORIO AMBIENTAL Y DE SERVICIOS SANITARIOS - LASS LTDA.</v>
          </cell>
        </row>
        <row r="139">
          <cell r="B139" t="str">
            <v>LABORATORIO INSTRUMENTAL DE ALTA COMPLEJIDAD - LIAC DE LA UNIVERSIDAD DE LA SALLE</v>
          </cell>
        </row>
        <row r="140">
          <cell r="B140" t="str">
            <v>LABORATORIO M.Y.G. S.A.S.</v>
          </cell>
        </row>
        <row r="141">
          <cell r="B141" t="str">
            <v>LABORATORIO PRODYCON S.A.</v>
          </cell>
        </row>
        <row r="142">
          <cell r="B142" t="str">
            <v>LABORATORIO QUIMICONTROL LTDA.</v>
          </cell>
        </row>
        <row r="143">
          <cell r="B143" t="str">
            <v>LABORATORIO UNIDSALUD S.A.S.</v>
          </cell>
        </row>
        <row r="144">
          <cell r="B144" t="str">
            <v>LABORATORIO DE INGENIERIA AMBIENTAL UNIVERSIDAD NACIONAL DE COLOMBIA - SEDE BOGOTA</v>
          </cell>
        </row>
        <row r="145">
          <cell r="B145" t="str">
            <v>NULAB LTDA.</v>
          </cell>
        </row>
        <row r="146">
          <cell r="B146" t="str">
            <v>S.G.S. COLOMBIA</v>
          </cell>
        </row>
        <row r="147">
          <cell r="B147" t="str">
            <v>LABORATORIO PLANTA WIESNER DE LA EMPRESA DE ACUEDUCTO, ALCANTARILLADO Y ASEO DE BOGOTA</v>
          </cell>
        </row>
        <row r="148">
          <cell r="B148" t="str">
            <v>LABORATORIO DE LA EMPRESA DE ACUEDUCTO, ALCANTARILLADO Y ASEO DE ZIPAQUIRA E.S.P.</v>
          </cell>
        </row>
        <row r="149">
          <cell r="B149" t="str">
            <v>MABER SOLUCIONES HIDROQUIMICAS S.A.S.</v>
          </cell>
        </row>
        <row r="150">
          <cell r="B150" t="str">
            <v>HIDROLAB COLOMBIA LTDA.</v>
          </cell>
        </row>
        <row r="151">
          <cell r="B151" t="str">
            <v>LABORATORIO DE EMSERCOTA S.A. E.S.P.</v>
          </cell>
        </row>
        <row r="152">
          <cell r="B152" t="str">
            <v>LABORATORIO DE LA EMPRESA AGUAS DE FACATATIVA, ACUEDUCTO, ALCANTARILLADO, ASEO Y SERVICIOS COMPLEMENTARIOS - E.A.F. S.A.S. E.S.P.</v>
          </cell>
        </row>
        <row r="153">
          <cell r="B153" t="str">
            <v>LABORATORIO DE LA EMPRESA MUNICIPAL DE ACUEDUCTO, ALCANTARILLADO Y ASEO DE FUNZA - EMAAF E.S.P.</v>
          </cell>
        </row>
        <row r="154">
          <cell r="B154" t="str">
            <v>EMPRESA DE SERVICIOS PUBLICOS DE FUSAGASUGA - EMSERFUSA E.S.P.</v>
          </cell>
        </row>
        <row r="155">
          <cell r="B155" t="str">
            <v>LABORATORIO CONTROL DE CALIDAD AGUAS C.M.G.</v>
          </cell>
        </row>
        <row r="156">
          <cell r="B156" t="str">
            <v>LABORATORIO CONTROL DE CALIDAD CARMEN ADRIANA LOPEZ</v>
          </cell>
        </row>
        <row r="157">
          <cell r="B157" t="str">
            <v>LABORATORIO PLANTA WIESNER DE LA EMPRESA DE ACUEDUCTO, ALCANTARILLADO Y ASEO DE BOGOTA, D.C.</v>
          </cell>
        </row>
        <row r="158">
          <cell r="B158" t="str">
            <v>LABORATORIO DE LA EMPRESA DE ACUEDUCTO, ALCANTARILLADO Y ASEO DE MADRID</v>
          </cell>
        </row>
        <row r="159">
          <cell r="B159" t="str">
            <v>LABORATORIO DE LA CORPORACION AUTONOMA REGIONAL DE CUNDINAMARCA - CAR</v>
          </cell>
        </row>
        <row r="160">
          <cell r="B160" t="str">
            <v>HYDROS MOSQUERA S. EN C.A. E.S.P.</v>
          </cell>
        </row>
        <row r="161">
          <cell r="B161" t="str">
            <v>LABORATORIO DE AGUAS DE GIRARDOT Y RICAURTE S.A. E.S.P.</v>
          </cell>
        </row>
        <row r="162">
          <cell r="B162" t="str">
            <v>EMPRESAS PUBLICAS MUNICIPALES DE SIBATE E.S.P.</v>
          </cell>
        </row>
        <row r="163">
          <cell r="B163" t="str">
            <v>LABORATORIO CONCESIONARIO TIBITOC S.A. E.S.P.</v>
          </cell>
        </row>
        <row r="164">
          <cell r="B164" t="str">
            <v>LABORATORIO LOS PATOS DE LA EMPRESA DE SERVICIOS PUBLICOS DE TOCANCIPA S.A E.S.P. - LABORATORIO LOS PATOS</v>
          </cell>
        </row>
        <row r="165">
          <cell r="B165" t="str">
            <v>LABORATORIO DE EMSERVILLA S.A. E.S.P.</v>
          </cell>
        </row>
        <row r="166">
          <cell r="B166" t="str">
            <v>EMPRESA DE SERVICIOS PUBLICOS E.S.P. VILLETA</v>
          </cell>
        </row>
        <row r="167">
          <cell r="B167" t="str">
            <v>EMPOAGUAS E.S.P.</v>
          </cell>
        </row>
        <row r="168">
          <cell r="B168" t="str">
            <v>LABORATORIO DE AGUA EMPUGAR E.S.P.</v>
          </cell>
        </row>
        <row r="169">
          <cell r="B169" t="str">
            <v>AGUALIMSU S.A.S.</v>
          </cell>
        </row>
        <row r="170">
          <cell r="B170" t="str">
            <v>AQUATEKNICA LTDA.</v>
          </cell>
        </row>
        <row r="171">
          <cell r="B171" t="str">
            <v>LABORATORIO LAS CEIBAS - EMPRESAS PUBLICAS DE NEIVA - E.P.N.</v>
          </cell>
        </row>
        <row r="172">
          <cell r="B172" t="str">
            <v>DIAGNOSTICAMOS S.A.S.</v>
          </cell>
        </row>
        <row r="173">
          <cell r="B173" t="str">
            <v>EMPITALITO E.S.P. PLANTA DE TRATAMIENTO GUATIPAN</v>
          </cell>
        </row>
        <row r="174">
          <cell r="B174" t="str">
            <v>AMBILAB S.A.S.</v>
          </cell>
        </row>
        <row r="175">
          <cell r="B175" t="str">
            <v>LABORATORIO AMBIENTAL CERREJON</v>
          </cell>
        </row>
        <row r="176">
          <cell r="B176" t="str">
            <v>OPERADORES DE SERVICIOS DE LA SIERRA S.A. E.S.P.</v>
          </cell>
        </row>
        <row r="177">
          <cell r="B177" t="str">
            <v>ENVIRONMENTAL AND WATER TESTING ADVISORS S.A. (EWTA S.A.S.)</v>
          </cell>
        </row>
        <row r="178">
          <cell r="B178" t="str">
            <v>LABORATORIO ANALISIS AMBIENTAL DEL CARIBE S.A.S.</v>
          </cell>
        </row>
        <row r="179">
          <cell r="B179" t="str">
            <v>LABORATORIO MICROBIOLOGICO Y FISICOQUIMICO DE AGUAS Y ALIMENTOS</v>
          </cell>
        </row>
        <row r="180">
          <cell r="B180" t="str">
            <v>EMPRESA DE SERVICIOS PUBLICOS DEL DISTRITO DE SANTA MARTA - ESSMAR E.S.P.</v>
          </cell>
        </row>
        <row r="181">
          <cell r="B181" t="str">
            <v>PROQUIMAG S.A.S.</v>
          </cell>
        </row>
        <row r="182">
          <cell r="B182" t="str">
            <v>EMPRESA DE SERVICIOS PUBLICOS DE ACACIAS - E.S.P.A.</v>
          </cell>
        </row>
        <row r="183">
          <cell r="B183" t="str">
            <v>LABORATORIO ANALISIS DE AGUAS AMPARO RESTREPO (ALFAMPAR S.A.S.)</v>
          </cell>
        </row>
        <row r="184">
          <cell r="B184" t="str">
            <v>LABORATORIO DE CALIDAD AMBIENTAL</v>
          </cell>
        </row>
        <row r="185">
          <cell r="B185" t="str">
            <v>EMPRESA DE ACUEDUCTO Y ALCANTARILLADO DE VILLAVICENCIO</v>
          </cell>
        </row>
        <row r="186">
          <cell r="B186" t="str">
            <v>TECNOAMBIENTAL S.A.S.</v>
          </cell>
        </row>
        <row r="187">
          <cell r="B187" t="str">
            <v>LABORATORIO DE CONTROL DE CALIDAD DE AGUA POTABLE - EMPOOBANDO</v>
          </cell>
        </row>
        <row r="188">
          <cell r="B188" t="str">
            <v>LABORATORIO DE ANALISIS AMBIENTAL -UNIVERSIDAD DE NARIÑO</v>
          </cell>
        </row>
        <row r="189">
          <cell r="B189" t="str">
            <v>LABORATORIO DE ANALISIS AMBIENTAL - UNIVERSIDAD MARIANA</v>
          </cell>
        </row>
        <row r="190">
          <cell r="B190" t="str">
            <v>LABORATORIO ANALISIS FISICOQUIMICO Y MICROBIOLOGICO DE AGUA - EMPOPASTO</v>
          </cell>
        </row>
        <row r="191">
          <cell r="B191" t="str">
            <v>LABORATORIO DEL VALLE</v>
          </cell>
        </row>
        <row r="192">
          <cell r="B192" t="str">
            <v>CENTRO DE NEGOCIOS LABORATORIO DE ENSAYOS DE AGUA</v>
          </cell>
        </row>
        <row r="193">
          <cell r="B193" t="str">
            <v>LABORATORIO DE AGUAS DE LOS PATIOS</v>
          </cell>
        </row>
        <row r="194">
          <cell r="B194" t="str">
            <v>LABORATORIO EMPRESA DE SERVICIOS PUBLICOS DE OCAÑA</v>
          </cell>
        </row>
        <row r="195">
          <cell r="B195" t="str">
            <v>LABORATORIO UNIVERSIDAD FRANCISCO DE PAULA SANTANDER - UFPS</v>
          </cell>
        </row>
        <row r="196">
          <cell r="B196" t="str">
            <v>EMPRESA DE SERVICIOS PUBLICOS DE PAMPLONA - EMPOPAMPLONA S.A. E.S.P.</v>
          </cell>
        </row>
        <row r="197">
          <cell r="B197" t="str">
            <v>LABORATORIO EMPRESAS PUBLICAS DE TIBU - EMTIBU</v>
          </cell>
        </row>
        <row r="198">
          <cell r="B198" t="str">
            <v>LABORATORIO DE AGUAS DE LA UNIVERSIDAD DEL QUINDIO</v>
          </cell>
        </row>
        <row r="199">
          <cell r="B199" t="str">
            <v>LABORATORIO DE ENSAYO DE CALIDAD DEL AGUA EMPRESAS PUBLICAS DE ARMENIA E.P.A.</v>
          </cell>
        </row>
        <row r="200">
          <cell r="B200" t="str">
            <v>LABORATORIO DE CONTROL DE CALIDAD EN ALIMENTOS SENA CENTRO AGROINDUSTRIAL</v>
          </cell>
        </row>
        <row r="201">
          <cell r="B201" t="str">
            <v>ASOCIACION DE USUARIOS DE SERVICIOS DE BARCELONA QUINDIO E.S.P.</v>
          </cell>
        </row>
        <row r="202">
          <cell r="B202" t="str">
            <v>LABORATORIO AMBIENTAL EMPRESA MULTIPROPOSITO DE CALARCA S.A E.S.P.</v>
          </cell>
        </row>
        <row r="203">
          <cell r="B203" t="str">
            <v>LABORATORIO DE ENSAYO Y CALIDAD DE AGUA DE LA EMPRESA PUBLICA DEL QUINDIO - E.P.Q. S.A. E.S.P.</v>
          </cell>
        </row>
        <row r="204">
          <cell r="B204" t="str">
            <v>PLANTA DE TRATAMIENTO DE AGUA MUNICIPAL DE APIA</v>
          </cell>
        </row>
        <row r="205">
          <cell r="B205" t="str">
            <v>LABORATORIO MICROBIOLOGIA INGENIO RISARALDA</v>
          </cell>
        </row>
        <row r="206">
          <cell r="B206" t="str">
            <v>PLANTA DE TRATAMIENTO DE AGUA BELEN DE UMBRIA</v>
          </cell>
        </row>
        <row r="207">
          <cell r="B207" t="str">
            <v>ASOCIACION MUNICIPAL DE ACUEDUCTOS COMUNITARIOS</v>
          </cell>
        </row>
        <row r="208">
          <cell r="B208" t="str">
            <v>COMPAÑIA DE SERVICIOS PUBLICOS DOMICILIARIOS S.A. E.S.P.</v>
          </cell>
        </row>
        <row r="209">
          <cell r="B209" t="str">
            <v>PLANTA DE TRATAMIENTO DE AGUA LA VIRGINIA</v>
          </cell>
        </row>
        <row r="210">
          <cell r="B210" t="str">
            <v>PLANTA DE TRATAMIENTO DE AGUA ALTO VALENCIA</v>
          </cell>
        </row>
        <row r="211">
          <cell r="B211" t="str">
            <v>ANALTEC LABORATORIOS S.A.S.</v>
          </cell>
        </row>
        <row r="212">
          <cell r="B212" t="str">
            <v>EMPRESA DE ACUEDUCTO Y ALCANTARILLADO DE PEREIRA S.A. E.S.P.</v>
          </cell>
        </row>
        <row r="213">
          <cell r="B213" t="str">
            <v>LABORATORIO ALISCCA S.A.S.</v>
          </cell>
        </row>
        <row r="214">
          <cell r="B214" t="str">
            <v>LABORATORIO DE ANALISIS DE AGUAS Y ALIMENTOS - UNIVERSIDAD TECNOLOGICA DE PEREIRA</v>
          </cell>
        </row>
        <row r="215">
          <cell r="B215" t="str">
            <v>SERVICIUDAD E.S.P. LABORATORIO</v>
          </cell>
        </row>
        <row r="216">
          <cell r="B216" t="str">
            <v>PLANTA DE TRATAMIENTO DE AGUA POTABLE</v>
          </cell>
        </row>
        <row r="217">
          <cell r="B217" t="str">
            <v>PLANTA DE TRATAMIENTO DE AGUA POTABLE</v>
          </cell>
        </row>
        <row r="218">
          <cell r="B218" t="str">
            <v>LABORATORIO FISICOQUIMICO Y MICROBIOLOGICO AMBIENTAL CORALINA</v>
          </cell>
        </row>
        <row r="219">
          <cell r="B219" t="str">
            <v>PROACTIVA AGUAS DEL ARCHIPIELAGO S.A. E.S.P.</v>
          </cell>
        </row>
        <row r="220">
          <cell r="B220" t="str">
            <v>LABORATORIO FISICOQUIMICO Y MICROBIOLOGICO E.S.P. BARBOSA</v>
          </cell>
        </row>
        <row r="221">
          <cell r="B221" t="str">
            <v>LABORATORIO DE ANALISIS Y SERVICIOS TECNICOS LASERTEC S.A.S.</v>
          </cell>
        </row>
        <row r="222">
          <cell r="B222" t="str">
            <v>LABORATORIO CONTROL DE CALIDAD</v>
          </cell>
        </row>
        <row r="223">
          <cell r="B223" t="str">
            <v>BIOCONTROL CARE S.A.S.</v>
          </cell>
        </row>
        <row r="224">
          <cell r="B224" t="str">
            <v>CONTROL Y GESTION AMBIENTAL S.A.S.</v>
          </cell>
        </row>
        <row r="225">
          <cell r="B225" t="str">
            <v>INOQUALAB S.A.S.</v>
          </cell>
        </row>
        <row r="226">
          <cell r="B226" t="str">
            <v>LABORATORIO BACTERIOLOGICO LABALIME</v>
          </cell>
        </row>
        <row r="227">
          <cell r="B227" t="str">
            <v>LABORATORIO DE CONTROL DE CALIDAD AGUAS ACUEDUCTO METROPOLITANO</v>
          </cell>
        </row>
        <row r="228">
          <cell r="B228" t="str">
            <v>LABORATORIO QUIMICO DE CONSULTAS INDUSTRIALES</v>
          </cell>
        </row>
        <row r="229">
          <cell r="B229" t="str">
            <v>PROANALISIS</v>
          </cell>
        </row>
        <row r="230">
          <cell r="B230" t="str">
            <v>QUIMIPROYECTOS S.A.S.</v>
          </cell>
        </row>
        <row r="231">
          <cell r="B231" t="str">
            <v>SIAMA LTDA.</v>
          </cell>
        </row>
        <row r="232">
          <cell r="B232" t="str">
            <v>SISTEMAS HIDRAULICOS Y SANITARIOS - SIHSA LTDA.</v>
          </cell>
        </row>
        <row r="233">
          <cell r="B233" t="str">
            <v>LABORATORIO DE AGUAS DE EMPRESAS PUBLICAS DE MALAGA</v>
          </cell>
        </row>
        <row r="234">
          <cell r="B234" t="str">
            <v>EMPRESA PIEDECUESTANA DE SERVICIOS PUBLICOS</v>
          </cell>
        </row>
        <row r="235">
          <cell r="B235" t="str">
            <v>LABORATORIO DE CALIDAD DE AGUA - RUITOQUE S.A. E.S.P.</v>
          </cell>
        </row>
        <row r="236">
          <cell r="B236" t="str">
            <v>LABORATORIO ACUASAN</v>
          </cell>
        </row>
        <row r="237">
          <cell r="B237" t="str">
            <v>LABORATORIO DE AGUAS UNISANGIL</v>
          </cell>
        </row>
        <row r="238">
          <cell r="B238" t="str">
            <v>INSTITUTO TECNICO PARA EL DESARROLLO RURAL - LABORATORIO PEÑAFLOR</v>
          </cell>
        </row>
        <row r="239">
          <cell r="B239" t="str">
            <v>AGUAS DEL SOCORRO S.A. E.S.P.</v>
          </cell>
        </row>
        <row r="240">
          <cell r="B240" t="str">
            <v>UNIVERSIDAD LIBRE - LABORATORIO DE AGUAS Y MICROBIOLOGIA</v>
          </cell>
        </row>
        <row r="241">
          <cell r="B241" t="str">
            <v>LABORATORIO FISICO QUIMICO Y MICROBIOLOGICO</v>
          </cell>
        </row>
        <row r="242">
          <cell r="B242" t="str">
            <v>AGUAS DE LA SABANA S.A. E.S.P.</v>
          </cell>
        </row>
        <row r="243">
          <cell r="B243" t="str">
            <v>EMPRESA DE SERVICIOS PUBLICOS DE CHAPARRAL</v>
          </cell>
        </row>
        <row r="244">
          <cell r="B244" t="str">
            <v>LABORATORIO DE CONTROL DE CALIDAD E.A.A.A. ESPINAL</v>
          </cell>
        </row>
        <row r="245">
          <cell r="B245" t="str">
            <v>ESPAG E.S.P.</v>
          </cell>
        </row>
        <row r="246">
          <cell r="B246" t="str">
            <v>INGENIERIA QUIMICA Y ASESORIAS AMBIENTALES INQUAM LTDA.</v>
          </cell>
        </row>
        <row r="247">
          <cell r="B247" t="str">
            <v>LABORATORIO DE CONTROL DE CALIDAD ACQUA Y VIDA</v>
          </cell>
        </row>
        <row r="248">
          <cell r="B248" t="str">
            <v>LABORAGUAS S.A.S.</v>
          </cell>
        </row>
        <row r="249">
          <cell r="B249" t="str">
            <v>LASEREX</v>
          </cell>
        </row>
        <row r="250">
          <cell r="B250" t="str">
            <v>IBAL S.A. E.S.P.</v>
          </cell>
        </row>
        <row r="251">
          <cell r="B251" t="str">
            <v>LABORATORIO PLANTA DE TRATAMIENTO DE AGUA EMSER E.S.P.</v>
          </cell>
        </row>
        <row r="252">
          <cell r="B252" t="str">
            <v>LABORATORIO PLANTA DE TRATAMIENTO DE AGUA URBES S.A.S. E.S.P.</v>
          </cell>
        </row>
        <row r="253">
          <cell r="B253" t="str">
            <v>LABORATORIO ACONPIS</v>
          </cell>
        </row>
        <row r="254">
          <cell r="B254" t="str">
            <v>PURIFICA E.S.P.</v>
          </cell>
        </row>
        <row r="255">
          <cell r="B255" t="str">
            <v>AG CONSULTORES AMBIENTALES S.A.S.</v>
          </cell>
        </row>
        <row r="256">
          <cell r="B256" t="str">
            <v>ARMADA NACIONAL</v>
          </cell>
        </row>
        <row r="257">
          <cell r="B257" t="str">
            <v>LABORATORIO DE CONTROL DE CALIDAD DE AGUA VENECIA</v>
          </cell>
        </row>
        <row r="258">
          <cell r="B258" t="str">
            <v>ANALISIS AMBIENTAL S.A.S.</v>
          </cell>
        </row>
        <row r="259">
          <cell r="B259" t="str">
            <v>ANGEL DIAGNOSTICA S.A.</v>
          </cell>
        </row>
        <row r="260">
          <cell r="B260" t="str">
            <v>AQALAB LABORATORIOS S.A.S.</v>
          </cell>
        </row>
        <row r="261">
          <cell r="B261" t="str">
            <v>BIOLAB DEL VALLE S.A.S.</v>
          </cell>
        </row>
        <row r="262">
          <cell r="B262" t="str">
            <v>CENTRO INTEGRAL DE ANALISIS</v>
          </cell>
        </row>
        <row r="263">
          <cell r="B263" t="str">
            <v>CHEMICAL LABORATORIO S.A.S.</v>
          </cell>
        </row>
        <row r="264">
          <cell r="B264" t="str">
            <v>EMCALI E.I.C.E. - LABORATORIO DE AGUA POTABLE</v>
          </cell>
        </row>
        <row r="265">
          <cell r="B265" t="str">
            <v>HIDROAMBIENTAL LTDA.</v>
          </cell>
        </row>
        <row r="266">
          <cell r="B266" t="str">
            <v>LABORATORIO DE AGUAS DEL INSTITUTO CINARA</v>
          </cell>
        </row>
        <row r="267">
          <cell r="B267" t="str">
            <v>LABORATORIO BIOCENTER S.A.S.</v>
          </cell>
        </row>
        <row r="268">
          <cell r="B268" t="str">
            <v>LABORATORIO DE ALIMENTOS Y SIMILARES MICROQUIM S.A.S.</v>
          </cell>
        </row>
        <row r="269">
          <cell r="B269" t="str">
            <v>MICROAMBIENTAL INGENIERIA S.A.S.</v>
          </cell>
        </row>
        <row r="270">
          <cell r="B270" t="str">
            <v>MICROLAB S.A.S.</v>
          </cell>
        </row>
        <row r="271">
          <cell r="B271" t="str">
            <v>SANTA ANITA NAPOLES</v>
          </cell>
        </row>
        <row r="272">
          <cell r="B272" t="str">
            <v>ACUAVALLE S.A. E.S.P. - LABORATORIO DE CALIDAD DE AGUA POTABLE</v>
          </cell>
        </row>
        <row r="273">
          <cell r="B273" t="str">
            <v>LABORATORIO DE CONTROL DE CALIDAD - AGUAS DE BUGA S.A. E.S.P.</v>
          </cell>
        </row>
        <row r="274">
          <cell r="B274" t="str">
            <v>AVIDESA DE OCCIDENTE S.A.</v>
          </cell>
        </row>
        <row r="275">
          <cell r="B275" t="str">
            <v>RIOPAILA CASTILLA S.A.</v>
          </cell>
        </row>
        <row r="276">
          <cell r="B276" t="str">
            <v>LABORATORIO CONTROL DE CALIDAD AGUA POTABLE AQUAOCCIDENTE S.A. E.S.P.</v>
          </cell>
        </row>
        <row r="277">
          <cell r="B277" t="str">
            <v>RIOPAILA CASTILLA S.A. FLORIDA</v>
          </cell>
        </row>
        <row r="278">
          <cell r="B278" t="str">
            <v>SEPPCA S.A. E.S.P.</v>
          </cell>
        </row>
      </sheetData>
      <sheetData sheetId="1">
        <row r="2">
          <cell r="A2">
            <v>2046</v>
          </cell>
        </row>
        <row r="3">
          <cell r="A3">
            <v>22322</v>
          </cell>
        </row>
        <row r="4">
          <cell r="A4">
            <v>26741</v>
          </cell>
        </row>
        <row r="5">
          <cell r="A5">
            <v>28531</v>
          </cell>
        </row>
        <row r="6">
          <cell r="A6">
            <v>3280</v>
          </cell>
        </row>
        <row r="7">
          <cell r="A7">
            <v>22111</v>
          </cell>
        </row>
        <row r="8">
          <cell r="A8">
            <v>20212</v>
          </cell>
        </row>
        <row r="9">
          <cell r="A9">
            <v>26991</v>
          </cell>
        </row>
        <row r="10">
          <cell r="A10">
            <v>96</v>
          </cell>
        </row>
        <row r="11">
          <cell r="A11">
            <v>2303</v>
          </cell>
        </row>
        <row r="12">
          <cell r="A12">
            <v>704</v>
          </cell>
        </row>
        <row r="13">
          <cell r="A13">
            <v>26721</v>
          </cell>
        </row>
        <row r="14">
          <cell r="A14">
            <v>2005</v>
          </cell>
        </row>
        <row r="15">
          <cell r="A15">
            <v>564</v>
          </cell>
        </row>
        <row r="16">
          <cell r="A16">
            <v>582</v>
          </cell>
        </row>
        <row r="17">
          <cell r="A17">
            <v>2268</v>
          </cell>
        </row>
        <row r="18">
          <cell r="A18">
            <v>2151</v>
          </cell>
        </row>
        <row r="19">
          <cell r="A19">
            <v>469</v>
          </cell>
        </row>
        <row r="20">
          <cell r="A20">
            <v>465</v>
          </cell>
        </row>
        <row r="21">
          <cell r="A21">
            <v>20511</v>
          </cell>
        </row>
        <row r="22">
          <cell r="A22">
            <v>24971</v>
          </cell>
        </row>
        <row r="23">
          <cell r="A23">
            <v>2362</v>
          </cell>
        </row>
        <row r="24">
          <cell r="A24">
            <v>40497</v>
          </cell>
        </row>
        <row r="25">
          <cell r="A25">
            <v>82</v>
          </cell>
        </row>
        <row r="26">
          <cell r="A26">
            <v>70</v>
          </cell>
        </row>
        <row r="27">
          <cell r="A27">
            <v>20132</v>
          </cell>
        </row>
        <row r="28">
          <cell r="A28">
            <v>56</v>
          </cell>
        </row>
        <row r="29">
          <cell r="A29">
            <v>3255</v>
          </cell>
        </row>
        <row r="30">
          <cell r="A30">
            <v>20275</v>
          </cell>
        </row>
        <row r="31">
          <cell r="A31">
            <v>26562</v>
          </cell>
        </row>
        <row r="32">
          <cell r="A32">
            <v>640</v>
          </cell>
        </row>
        <row r="33">
          <cell r="A33">
            <v>40</v>
          </cell>
        </row>
        <row r="34">
          <cell r="A34">
            <v>650</v>
          </cell>
        </row>
        <row r="35">
          <cell r="A35">
            <v>635</v>
          </cell>
        </row>
        <row r="36">
          <cell r="A36">
            <v>1847</v>
          </cell>
        </row>
        <row r="37">
          <cell r="A37">
            <v>1781</v>
          </cell>
        </row>
        <row r="38">
          <cell r="A38">
            <v>4</v>
          </cell>
        </row>
        <row r="39">
          <cell r="A39">
            <v>10</v>
          </cell>
        </row>
        <row r="40">
          <cell r="A40">
            <v>634</v>
          </cell>
        </row>
        <row r="41">
          <cell r="A41">
            <v>21566</v>
          </cell>
        </row>
        <row r="42">
          <cell r="A42">
            <v>2086</v>
          </cell>
        </row>
        <row r="43">
          <cell r="A43">
            <v>639</v>
          </cell>
        </row>
        <row r="44">
          <cell r="A44">
            <v>22669</v>
          </cell>
        </row>
        <row r="45">
          <cell r="A45">
            <v>866</v>
          </cell>
        </row>
        <row r="46">
          <cell r="A46">
            <v>121</v>
          </cell>
        </row>
        <row r="47">
          <cell r="A47">
            <v>124</v>
          </cell>
        </row>
        <row r="48">
          <cell r="A48">
            <v>128</v>
          </cell>
        </row>
        <row r="49">
          <cell r="A49">
            <v>652</v>
          </cell>
        </row>
        <row r="50">
          <cell r="A50">
            <v>984</v>
          </cell>
        </row>
        <row r="51">
          <cell r="A51">
            <v>130</v>
          </cell>
        </row>
        <row r="52">
          <cell r="A52">
            <v>131</v>
          </cell>
        </row>
        <row r="53">
          <cell r="A53">
            <v>129</v>
          </cell>
        </row>
        <row r="54">
          <cell r="A54">
            <v>22256</v>
          </cell>
        </row>
        <row r="55">
          <cell r="A55">
            <v>48244</v>
          </cell>
        </row>
        <row r="56">
          <cell r="A56">
            <v>22562</v>
          </cell>
        </row>
        <row r="57">
          <cell r="A57">
            <v>2242</v>
          </cell>
        </row>
        <row r="58">
          <cell r="A58">
            <v>20028</v>
          </cell>
        </row>
        <row r="59">
          <cell r="A59">
            <v>2658</v>
          </cell>
        </row>
        <row r="60">
          <cell r="A60">
            <v>677</v>
          </cell>
        </row>
        <row r="61">
          <cell r="A61">
            <v>1213</v>
          </cell>
        </row>
        <row r="62">
          <cell r="A62">
            <v>1438</v>
          </cell>
        </row>
        <row r="63">
          <cell r="A63">
            <v>185</v>
          </cell>
        </row>
        <row r="64">
          <cell r="A64">
            <v>178</v>
          </cell>
        </row>
        <row r="65">
          <cell r="A65">
            <v>2202</v>
          </cell>
        </row>
        <row r="66">
          <cell r="A66">
            <v>166</v>
          </cell>
        </row>
        <row r="67">
          <cell r="A67">
            <v>403</v>
          </cell>
        </row>
        <row r="68">
          <cell r="A68">
            <v>754</v>
          </cell>
        </row>
        <row r="69">
          <cell r="A69">
            <v>21843</v>
          </cell>
        </row>
        <row r="70">
          <cell r="A70">
            <v>22303</v>
          </cell>
        </row>
        <row r="71">
          <cell r="A71">
            <v>28331</v>
          </cell>
        </row>
        <row r="72">
          <cell r="A72">
            <v>2154</v>
          </cell>
        </row>
        <row r="73">
          <cell r="A73">
            <v>175</v>
          </cell>
        </row>
        <row r="74">
          <cell r="A74">
            <v>23098</v>
          </cell>
        </row>
        <row r="75">
          <cell r="A75">
            <v>21525</v>
          </cell>
        </row>
        <row r="76">
          <cell r="A76">
            <v>26169</v>
          </cell>
        </row>
        <row r="77">
          <cell r="A77">
            <v>2206</v>
          </cell>
        </row>
        <row r="78">
          <cell r="A78">
            <v>21875</v>
          </cell>
        </row>
        <row r="79">
          <cell r="A79">
            <v>1211</v>
          </cell>
        </row>
        <row r="80">
          <cell r="A80">
            <v>1164</v>
          </cell>
        </row>
        <row r="81">
          <cell r="A81">
            <v>216</v>
          </cell>
        </row>
        <row r="82">
          <cell r="A82">
            <v>2092</v>
          </cell>
        </row>
        <row r="83">
          <cell r="A83">
            <v>2950</v>
          </cell>
        </row>
        <row r="84">
          <cell r="A84">
            <v>48186</v>
          </cell>
        </row>
        <row r="85">
          <cell r="A85">
            <v>3137</v>
          </cell>
        </row>
        <row r="86">
          <cell r="A86">
            <v>29931</v>
          </cell>
        </row>
        <row r="87">
          <cell r="A87">
            <v>31613</v>
          </cell>
        </row>
        <row r="88">
          <cell r="A88">
            <v>1107</v>
          </cell>
        </row>
        <row r="89">
          <cell r="A89">
            <v>22405</v>
          </cell>
        </row>
        <row r="90">
          <cell r="A90">
            <v>2989</v>
          </cell>
        </row>
        <row r="91">
          <cell r="A91">
            <v>26667</v>
          </cell>
        </row>
        <row r="92">
          <cell r="A92">
            <v>680</v>
          </cell>
        </row>
        <row r="93">
          <cell r="A93">
            <v>2163</v>
          </cell>
        </row>
        <row r="94">
          <cell r="A94">
            <v>25694</v>
          </cell>
        </row>
        <row r="95">
          <cell r="A95">
            <v>902</v>
          </cell>
        </row>
        <row r="96">
          <cell r="A96">
            <v>260</v>
          </cell>
        </row>
        <row r="97">
          <cell r="A97">
            <v>21818</v>
          </cell>
        </row>
        <row r="98">
          <cell r="A98">
            <v>20806</v>
          </cell>
        </row>
        <row r="99">
          <cell r="A99">
            <v>48243</v>
          </cell>
        </row>
        <row r="100">
          <cell r="A100">
            <v>738</v>
          </cell>
        </row>
        <row r="101">
          <cell r="A101">
            <v>739</v>
          </cell>
        </row>
        <row r="102">
          <cell r="A102">
            <v>26544</v>
          </cell>
        </row>
        <row r="103">
          <cell r="A103">
            <v>734</v>
          </cell>
        </row>
        <row r="104">
          <cell r="A104">
            <v>3247</v>
          </cell>
        </row>
        <row r="105">
          <cell r="A105">
            <v>732</v>
          </cell>
        </row>
        <row r="106">
          <cell r="A106">
            <v>330</v>
          </cell>
        </row>
        <row r="107">
          <cell r="A107">
            <v>2075</v>
          </cell>
        </row>
        <row r="108">
          <cell r="A108">
            <v>731</v>
          </cell>
        </row>
        <row r="109">
          <cell r="A109">
            <v>729</v>
          </cell>
        </row>
        <row r="110">
          <cell r="A110">
            <v>730</v>
          </cell>
        </row>
        <row r="111">
          <cell r="A111">
            <v>617</v>
          </cell>
        </row>
        <row r="112">
          <cell r="A112">
            <v>722</v>
          </cell>
        </row>
        <row r="113">
          <cell r="A113">
            <v>341</v>
          </cell>
        </row>
        <row r="114">
          <cell r="A114">
            <v>20530</v>
          </cell>
        </row>
        <row r="115">
          <cell r="A115">
            <v>26684</v>
          </cell>
        </row>
        <row r="116">
          <cell r="A116">
            <v>1875</v>
          </cell>
        </row>
        <row r="117">
          <cell r="A117">
            <v>2271</v>
          </cell>
        </row>
        <row r="118">
          <cell r="A118">
            <v>21446</v>
          </cell>
        </row>
        <row r="119">
          <cell r="A119">
            <v>758</v>
          </cell>
        </row>
        <row r="120">
          <cell r="A120">
            <v>429</v>
          </cell>
        </row>
        <row r="121">
          <cell r="A121">
            <v>1780</v>
          </cell>
        </row>
        <row r="122">
          <cell r="A122">
            <v>424</v>
          </cell>
        </row>
        <row r="123">
          <cell r="A123">
            <v>431</v>
          </cell>
        </row>
        <row r="124">
          <cell r="A124">
            <v>2979</v>
          </cell>
        </row>
        <row r="125">
          <cell r="A125">
            <v>116</v>
          </cell>
        </row>
        <row r="126">
          <cell r="A126">
            <v>34913</v>
          </cell>
        </row>
        <row r="127">
          <cell r="A127">
            <v>2323</v>
          </cell>
        </row>
        <row r="128">
          <cell r="A128">
            <v>26722</v>
          </cell>
        </row>
        <row r="129">
          <cell r="A129">
            <v>2852</v>
          </cell>
        </row>
        <row r="130">
          <cell r="A130">
            <v>837</v>
          </cell>
        </row>
        <row r="131">
          <cell r="A131">
            <v>2438</v>
          </cell>
        </row>
        <row r="132">
          <cell r="A132">
            <v>2403</v>
          </cell>
        </row>
        <row r="133">
          <cell r="A133">
            <v>3136</v>
          </cell>
        </row>
        <row r="134">
          <cell r="A134">
            <v>443</v>
          </cell>
        </row>
        <row r="135">
          <cell r="A135">
            <v>2957</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cion tarifas (2)"/>
      <sheetName val="Datos Interes"/>
      <sheetName val="Estrategias"/>
      <sheetName val="Parametros"/>
      <sheetName val="Presupuesto"/>
      <sheetName val="Resumen gastos"/>
      <sheetName val="Multas"/>
      <sheetName val="Proyeccion tarifas"/>
      <sheetName val="Comparativo Tarifa acto"/>
      <sheetName val="Variables Economicas"/>
      <sheetName val="Proyeccion Tramites"/>
      <sheetName val="Ingresos tramites"/>
      <sheetName val="Proy. Gastos Personales"/>
      <sheetName val="Resumen Gastos nomina"/>
      <sheetName val="Proy. deuda"/>
      <sheetName val="Gastos Sede Satelite"/>
      <sheetName val="Ingresos Sede Satelite"/>
      <sheetName val="Red. Guardas"/>
      <sheetName val="Supuestos"/>
      <sheetName val="Permisos "/>
      <sheetName val="variacion Tramites"/>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D5D24-6D42-6345-8D54-FD20EF7C5288}">
  <dimension ref="A1:W333"/>
  <sheetViews>
    <sheetView showGridLines="0" tabSelected="1" topLeftCell="B1" zoomScale="120" zoomScaleNormal="120" workbookViewId="0">
      <selection activeCell="G28" sqref="G28"/>
    </sheetView>
  </sheetViews>
  <sheetFormatPr baseColWidth="10" defaultColWidth="11.5" defaultRowHeight="15"/>
  <cols>
    <col min="1" max="1" width="18.5" style="48" hidden="1" customWidth="1"/>
    <col min="2" max="2" width="13" style="49" customWidth="1"/>
    <col min="3" max="3" width="14.5" style="50" bestFit="1" customWidth="1"/>
    <col min="4" max="4" width="13.5" style="49" customWidth="1"/>
    <col min="5" max="5" width="14.5" style="51" customWidth="1"/>
    <col min="6" max="6" width="11.83203125" style="50" bestFit="1" customWidth="1"/>
    <col min="7" max="12" width="11.83203125" style="50" customWidth="1"/>
    <col min="13" max="13" width="13.1640625" style="50" bestFit="1" customWidth="1"/>
    <col min="14" max="14" width="11.5" style="50"/>
    <col min="15" max="15" width="12.1640625" style="50" bestFit="1" customWidth="1"/>
    <col min="16" max="16384" width="11.5" style="50"/>
  </cols>
  <sheetData>
    <row r="1" spans="1:22" ht="16" thickBot="1"/>
    <row r="2" spans="1:22" ht="15" customHeight="1">
      <c r="C2" s="130" t="s">
        <v>425</v>
      </c>
      <c r="D2" s="131"/>
      <c r="E2" s="131"/>
      <c r="F2" s="131"/>
      <c r="G2" s="131"/>
      <c r="H2" s="131"/>
      <c r="I2" s="131"/>
      <c r="J2" s="131"/>
      <c r="K2" s="131"/>
      <c r="L2" s="131"/>
      <c r="M2" s="137"/>
    </row>
    <row r="3" spans="1:22" ht="15" customHeight="1">
      <c r="C3" s="132"/>
      <c r="D3" s="133"/>
      <c r="E3" s="133"/>
      <c r="F3" s="133"/>
      <c r="G3" s="133"/>
      <c r="H3" s="133"/>
      <c r="I3" s="133"/>
      <c r="J3" s="133"/>
      <c r="K3" s="133"/>
      <c r="L3" s="133"/>
      <c r="M3" s="138"/>
    </row>
    <row r="4" spans="1:22" ht="15" customHeight="1">
      <c r="C4" s="132"/>
      <c r="D4" s="133"/>
      <c r="E4" s="133"/>
      <c r="F4" s="133"/>
      <c r="G4" s="133"/>
      <c r="H4" s="133"/>
      <c r="I4" s="133"/>
      <c r="J4" s="133"/>
      <c r="K4" s="133"/>
      <c r="L4" s="133"/>
      <c r="M4" s="138"/>
    </row>
    <row r="5" spans="1:22" ht="15" customHeight="1">
      <c r="C5" s="132"/>
      <c r="D5" s="133"/>
      <c r="E5" s="133"/>
      <c r="F5" s="133"/>
      <c r="G5" s="133"/>
      <c r="H5" s="133"/>
      <c r="I5" s="133"/>
      <c r="J5" s="133"/>
      <c r="K5" s="133"/>
      <c r="L5" s="133"/>
      <c r="M5" s="138"/>
    </row>
    <row r="6" spans="1:22" ht="16" customHeight="1" thickBot="1">
      <c r="C6" s="134"/>
      <c r="D6" s="135"/>
      <c r="E6" s="135"/>
      <c r="F6" s="135"/>
      <c r="G6" s="135"/>
      <c r="H6" s="135"/>
      <c r="I6" s="135"/>
      <c r="J6" s="135"/>
      <c r="K6" s="135"/>
      <c r="L6" s="135"/>
      <c r="M6" s="139"/>
    </row>
    <row r="7" spans="1:22" ht="16" thickBot="1"/>
    <row r="8" spans="1:22" ht="16" customHeight="1" thickBot="1">
      <c r="C8" s="140" t="s">
        <v>426</v>
      </c>
      <c r="D8" s="141"/>
      <c r="E8" s="141"/>
      <c r="F8" s="141"/>
      <c r="G8" s="141"/>
      <c r="H8" s="141"/>
      <c r="I8" s="141"/>
      <c r="J8" s="141"/>
      <c r="K8" s="141"/>
      <c r="L8" s="141"/>
      <c r="M8" s="142"/>
    </row>
    <row r="9" spans="1:22" s="59" customFormat="1" ht="17" thickBot="1">
      <c r="A9" s="54"/>
      <c r="B9" s="55"/>
      <c r="C9" s="52" t="s">
        <v>427</v>
      </c>
      <c r="D9" s="56" t="s">
        <v>428</v>
      </c>
      <c r="E9" s="57" t="s">
        <v>429</v>
      </c>
      <c r="F9" s="56" t="s">
        <v>430</v>
      </c>
      <c r="G9" s="53" t="s">
        <v>431</v>
      </c>
      <c r="H9" s="58" t="s">
        <v>432</v>
      </c>
      <c r="I9" s="53" t="s">
        <v>433</v>
      </c>
      <c r="J9" s="56" t="s">
        <v>434</v>
      </c>
      <c r="K9" s="57" t="s">
        <v>435</v>
      </c>
      <c r="L9" s="56" t="s">
        <v>436</v>
      </c>
      <c r="M9" s="56" t="s">
        <v>421</v>
      </c>
    </row>
    <row r="10" spans="1:22" s="67" customFormat="1" ht="16">
      <c r="A10" s="60"/>
      <c r="B10" s="61"/>
      <c r="C10" s="62" t="s">
        <v>437</v>
      </c>
      <c r="D10" s="63">
        <v>13700000</v>
      </c>
      <c r="E10" s="64">
        <v>13700000</v>
      </c>
      <c r="F10" s="65">
        <v>13700000</v>
      </c>
      <c r="G10" s="64"/>
      <c r="H10" s="65"/>
      <c r="I10" s="64"/>
      <c r="J10" s="65"/>
      <c r="K10" s="64"/>
      <c r="L10" s="65"/>
      <c r="M10" s="66">
        <f>SUM(D10:L10)</f>
        <v>41100000</v>
      </c>
    </row>
    <row r="11" spans="1:22" s="67" customFormat="1" ht="17" thickBot="1">
      <c r="A11" s="60"/>
      <c r="B11" s="61"/>
      <c r="C11" s="68" t="s">
        <v>438</v>
      </c>
      <c r="D11" s="69">
        <v>0.33</v>
      </c>
      <c r="E11" s="70">
        <v>0.33</v>
      </c>
      <c r="F11" s="69">
        <v>0.34</v>
      </c>
      <c r="G11" s="71"/>
      <c r="H11" s="72"/>
      <c r="I11" s="71"/>
      <c r="J11" s="72"/>
      <c r="K11" s="71"/>
      <c r="L11" s="72"/>
      <c r="M11" s="73">
        <f>SUM(D11:L11)</f>
        <v>1</v>
      </c>
    </row>
    <row r="12" spans="1:22" s="59" customFormat="1" ht="16">
      <c r="A12" s="54"/>
      <c r="B12" s="55"/>
      <c r="C12" s="62" t="s">
        <v>439</v>
      </c>
      <c r="D12" s="74"/>
      <c r="E12" s="64"/>
      <c r="F12" s="65"/>
      <c r="G12" s="64">
        <v>22316250</v>
      </c>
      <c r="H12" s="65">
        <v>22316250</v>
      </c>
      <c r="I12" s="64">
        <v>22316250</v>
      </c>
      <c r="J12" s="65">
        <v>22316250</v>
      </c>
      <c r="K12" s="64">
        <v>22317500</v>
      </c>
      <c r="L12" s="65">
        <v>22317500</v>
      </c>
      <c r="M12" s="66">
        <f>SUM(D12:L12)</f>
        <v>133900000</v>
      </c>
    </row>
    <row r="13" spans="1:22" s="59" customFormat="1" ht="17" thickBot="1">
      <c r="A13" s="54"/>
      <c r="B13" s="55"/>
      <c r="C13" s="68" t="s">
        <v>438</v>
      </c>
      <c r="D13" s="75"/>
      <c r="E13" s="71"/>
      <c r="F13" s="72"/>
      <c r="G13" s="111">
        <f t="shared" ref="G13:M13" si="0">G12/$M$12</f>
        <v>0.16666355489171022</v>
      </c>
      <c r="H13" s="111">
        <f t="shared" si="0"/>
        <v>0.16666355489171022</v>
      </c>
      <c r="I13" s="111">
        <f t="shared" si="0"/>
        <v>0.16666355489171022</v>
      </c>
      <c r="J13" s="111">
        <f t="shared" si="0"/>
        <v>0.16666355489171022</v>
      </c>
      <c r="K13" s="111">
        <f t="shared" si="0"/>
        <v>0.16667289021657955</v>
      </c>
      <c r="L13" s="111">
        <f t="shared" si="0"/>
        <v>0.16667289021657955</v>
      </c>
      <c r="M13" s="89">
        <f t="shared" si="0"/>
        <v>1</v>
      </c>
      <c r="N13" s="116"/>
      <c r="Q13" s="116"/>
      <c r="R13" s="116"/>
      <c r="S13" s="116"/>
      <c r="T13" s="116"/>
      <c r="U13" s="116"/>
      <c r="V13" s="116"/>
    </row>
    <row r="14" spans="1:22" s="59" customFormat="1" ht="16" thickBot="1">
      <c r="A14" s="54"/>
      <c r="B14" s="55"/>
      <c r="C14" s="143" t="s">
        <v>421</v>
      </c>
      <c r="D14" s="144"/>
      <c r="E14" s="144"/>
      <c r="F14" s="144"/>
      <c r="G14" s="144"/>
      <c r="H14" s="144"/>
      <c r="I14" s="144"/>
      <c r="J14" s="144"/>
      <c r="K14" s="144"/>
      <c r="L14" s="145"/>
      <c r="M14" s="76">
        <f>M10+M12</f>
        <v>175000000</v>
      </c>
    </row>
    <row r="15" spans="1:22" s="59" customFormat="1" ht="15" customHeight="1" thickBot="1">
      <c r="A15" s="54"/>
      <c r="B15" s="55"/>
      <c r="C15" s="140" t="s">
        <v>440</v>
      </c>
      <c r="D15" s="141"/>
      <c r="E15" s="141"/>
      <c r="F15" s="141"/>
      <c r="G15" s="141"/>
      <c r="H15" s="141"/>
      <c r="I15" s="141"/>
      <c r="J15" s="141"/>
      <c r="K15" s="141"/>
      <c r="L15" s="141"/>
      <c r="M15" s="142">
        <f t="shared" ref="M15" si="1">SUM(D15:F15)</f>
        <v>0</v>
      </c>
    </row>
    <row r="16" spans="1:22" s="59" customFormat="1" ht="15" customHeight="1" thickBot="1">
      <c r="A16" s="54"/>
      <c r="B16" s="55"/>
      <c r="C16" s="52" t="s">
        <v>427</v>
      </c>
      <c r="D16" s="56" t="s">
        <v>428</v>
      </c>
      <c r="E16" s="57" t="s">
        <v>429</v>
      </c>
      <c r="F16" s="56" t="s">
        <v>430</v>
      </c>
      <c r="G16" s="53" t="s">
        <v>431</v>
      </c>
      <c r="H16" s="58" t="s">
        <v>432</v>
      </c>
      <c r="I16" s="53" t="s">
        <v>433</v>
      </c>
      <c r="J16" s="56" t="s">
        <v>434</v>
      </c>
      <c r="K16" s="57" t="s">
        <v>435</v>
      </c>
      <c r="L16" s="56" t="s">
        <v>436</v>
      </c>
      <c r="M16" s="56" t="s">
        <v>421</v>
      </c>
    </row>
    <row r="17" spans="1:15" s="59" customFormat="1" ht="15" customHeight="1">
      <c r="A17" s="54"/>
      <c r="B17" s="55"/>
      <c r="C17" s="77" t="s">
        <v>437</v>
      </c>
      <c r="D17" s="78">
        <v>7304167</v>
      </c>
      <c r="E17" s="79">
        <v>7304167</v>
      </c>
      <c r="F17" s="78">
        <v>26491666</v>
      </c>
      <c r="G17" s="80"/>
      <c r="H17" s="81"/>
      <c r="I17" s="81"/>
      <c r="J17" s="81"/>
      <c r="K17" s="81"/>
      <c r="L17" s="81"/>
      <c r="M17" s="82">
        <f>SUM(D17:L17)</f>
        <v>41100000</v>
      </c>
      <c r="N17" s="83"/>
    </row>
    <row r="18" spans="1:15" s="59" customFormat="1" ht="15" customHeight="1">
      <c r="A18" s="54"/>
      <c r="B18" s="55"/>
      <c r="C18" s="84" t="s">
        <v>438</v>
      </c>
      <c r="D18" s="85">
        <f>D17/M10</f>
        <v>0.17771695863746959</v>
      </c>
      <c r="E18" s="86">
        <f>E17/M10</f>
        <v>0.17771695863746959</v>
      </c>
      <c r="F18" s="85">
        <f>F17/M10</f>
        <v>0.64456608272506077</v>
      </c>
      <c r="G18" s="87"/>
      <c r="H18" s="88"/>
      <c r="I18" s="88"/>
      <c r="J18" s="88"/>
      <c r="K18" s="88"/>
      <c r="L18" s="88"/>
      <c r="M18" s="89">
        <f>SUM(D18:L18)</f>
        <v>1</v>
      </c>
    </row>
    <row r="19" spans="1:15" s="59" customFormat="1" ht="15" customHeight="1" thickBot="1">
      <c r="A19" s="54"/>
      <c r="B19" s="55"/>
      <c r="C19" s="68" t="s">
        <v>441</v>
      </c>
      <c r="D19" s="90">
        <f>D18-D11</f>
        <v>-0.15228304136253043</v>
      </c>
      <c r="E19" s="90">
        <f>E18-E11</f>
        <v>-0.15228304136253043</v>
      </c>
      <c r="F19" s="90">
        <f>F18-F11</f>
        <v>0.30456608272506075</v>
      </c>
      <c r="G19" s="91"/>
      <c r="H19" s="92"/>
      <c r="I19" s="92"/>
      <c r="J19" s="92"/>
      <c r="K19" s="92"/>
      <c r="L19" s="92"/>
      <c r="M19" s="93">
        <f>SUM(D19:L19)</f>
        <v>0</v>
      </c>
    </row>
    <row r="20" spans="1:15" s="59" customFormat="1" ht="16">
      <c r="A20" s="54"/>
      <c r="B20" s="55"/>
      <c r="C20" s="94" t="s">
        <v>439</v>
      </c>
      <c r="D20" s="78"/>
      <c r="E20" s="79"/>
      <c r="F20" s="78"/>
      <c r="G20" s="95">
        <v>22051388.833333332</v>
      </c>
      <c r="H20" s="96">
        <v>22051388.833333332</v>
      </c>
      <c r="I20" s="96"/>
      <c r="J20" s="96"/>
      <c r="K20" s="96"/>
      <c r="L20" s="96"/>
      <c r="M20" s="82">
        <f t="shared" ref="M20" si="2">SUM(D20:L20)</f>
        <v>44102777.666666664</v>
      </c>
    </row>
    <row r="21" spans="1:15" s="59" customFormat="1" ht="15" customHeight="1">
      <c r="A21" s="54"/>
      <c r="B21" s="55"/>
      <c r="C21" s="84" t="s">
        <v>438</v>
      </c>
      <c r="D21" s="97"/>
      <c r="E21" s="98"/>
      <c r="F21" s="97"/>
      <c r="G21" s="110">
        <f>G20/$M$12</f>
        <v>0.16468550286283296</v>
      </c>
      <c r="H21" s="110">
        <f>H20/$M$12</f>
        <v>0.16468550286283296</v>
      </c>
      <c r="I21" s="110"/>
      <c r="J21" s="110"/>
      <c r="K21" s="110"/>
      <c r="L21" s="110"/>
      <c r="M21" s="117">
        <f>SUM(G21:L21)</f>
        <v>0.32937100572566591</v>
      </c>
    </row>
    <row r="22" spans="1:15" s="59" customFormat="1" ht="15" customHeight="1" thickBot="1">
      <c r="A22" s="54"/>
      <c r="B22" s="55"/>
      <c r="C22" s="68" t="s">
        <v>442</v>
      </c>
      <c r="D22" s="99"/>
      <c r="E22" s="100"/>
      <c r="F22" s="101"/>
      <c r="G22" s="111">
        <f>G21-G13</f>
        <v>-1.9780520288772696E-3</v>
      </c>
      <c r="H22" s="111">
        <f>H21-H13</f>
        <v>-1.9780520288772696E-3</v>
      </c>
      <c r="I22" s="111"/>
      <c r="J22" s="111"/>
      <c r="K22" s="111"/>
      <c r="L22" s="111"/>
      <c r="M22" s="118">
        <f>SUM(D22:L22)</f>
        <v>-3.9561040577545392E-3</v>
      </c>
    </row>
    <row r="23" spans="1:15" s="59" customFormat="1" ht="15" customHeight="1" thickBot="1">
      <c r="A23" s="54"/>
      <c r="B23" s="55"/>
      <c r="C23" s="146" t="s">
        <v>421</v>
      </c>
      <c r="D23" s="147"/>
      <c r="E23" s="147"/>
      <c r="F23" s="147"/>
      <c r="G23" s="147"/>
      <c r="H23" s="147"/>
      <c r="I23" s="147"/>
      <c r="J23" s="147"/>
      <c r="K23" s="147"/>
      <c r="L23" s="148"/>
      <c r="M23" s="102">
        <f>M17+M20</f>
        <v>85202777.666666657</v>
      </c>
    </row>
    <row r="24" spans="1:15" s="59" customFormat="1" ht="15" customHeight="1">
      <c r="A24" s="54"/>
      <c r="B24" s="55"/>
      <c r="C24" s="55"/>
      <c r="D24" s="103"/>
      <c r="E24" s="104"/>
      <c r="F24" s="105"/>
      <c r="G24" s="105"/>
      <c r="H24" s="105"/>
      <c r="I24" s="105"/>
      <c r="J24" s="105"/>
      <c r="K24" s="105"/>
      <c r="L24" s="105"/>
      <c r="M24" s="105"/>
    </row>
    <row r="25" spans="1:15" s="59" customFormat="1" ht="15" customHeight="1">
      <c r="A25" s="54"/>
      <c r="B25" s="55"/>
      <c r="C25" s="55"/>
      <c r="D25" s="103"/>
      <c r="E25" s="104"/>
      <c r="F25" s="105"/>
      <c r="G25" s="105"/>
      <c r="H25" s="105"/>
      <c r="I25" s="105"/>
      <c r="J25" s="105"/>
      <c r="K25" s="105"/>
      <c r="L25" s="105"/>
      <c r="M25" s="105"/>
      <c r="O25" s="106"/>
    </row>
    <row r="26" spans="1:15" s="59" customFormat="1">
      <c r="A26" s="54"/>
      <c r="B26" s="55"/>
      <c r="C26" s="55"/>
      <c r="D26" s="103"/>
      <c r="E26" s="104"/>
      <c r="F26" s="105"/>
      <c r="G26" s="105"/>
      <c r="H26" s="105"/>
      <c r="I26" s="105"/>
      <c r="J26" s="105"/>
      <c r="K26" s="105"/>
      <c r="L26" s="105"/>
      <c r="M26" s="105"/>
    </row>
    <row r="27" spans="1:15" s="59" customFormat="1" ht="16" thickBot="1">
      <c r="A27" s="54"/>
      <c r="B27" s="55"/>
      <c r="C27" s="55"/>
      <c r="D27" s="103"/>
      <c r="E27" s="104"/>
      <c r="F27" s="105"/>
      <c r="G27" s="105"/>
      <c r="H27" s="105"/>
      <c r="I27" s="105"/>
      <c r="J27" s="105"/>
      <c r="K27" s="105"/>
      <c r="L27" s="105"/>
      <c r="M27" s="114"/>
    </row>
    <row r="28" spans="1:15" s="59" customFormat="1" ht="33" thickBot="1">
      <c r="A28" s="54"/>
      <c r="B28" s="55"/>
      <c r="C28" s="107" t="s">
        <v>443</v>
      </c>
      <c r="D28" s="107" t="s">
        <v>457</v>
      </c>
      <c r="E28" s="107" t="s">
        <v>447</v>
      </c>
      <c r="F28" s="105"/>
      <c r="G28" s="105"/>
      <c r="H28" s="105"/>
      <c r="I28" s="105"/>
      <c r="J28" s="105"/>
      <c r="K28" s="105"/>
      <c r="L28" s="105"/>
      <c r="M28" s="113"/>
    </row>
    <row r="29" spans="1:15" s="59" customFormat="1" ht="15" customHeight="1" thickBot="1">
      <c r="A29" s="54"/>
      <c r="B29" s="55"/>
      <c r="C29" s="108" t="s">
        <v>444</v>
      </c>
      <c r="D29" s="109">
        <f>(D17+E17+F17)/(D10+E10+F10)</f>
        <v>1</v>
      </c>
      <c r="E29" s="109">
        <f>(D17+E17+F17)/(M10)</f>
        <v>1</v>
      </c>
      <c r="F29" s="105"/>
      <c r="G29" s="105"/>
      <c r="H29" s="105"/>
      <c r="I29" s="105"/>
      <c r="J29" s="105"/>
      <c r="K29" s="105"/>
      <c r="L29" s="105"/>
      <c r="M29" s="114"/>
    </row>
    <row r="30" spans="1:15" s="59" customFormat="1" ht="15" customHeight="1" thickBot="1">
      <c r="A30" s="54"/>
      <c r="B30" s="55"/>
      <c r="C30" s="108" t="s">
        <v>446</v>
      </c>
      <c r="D30" s="109">
        <f>(G20+H20)/(G12+H12)</f>
        <v>0.98813146623349946</v>
      </c>
      <c r="E30" s="112">
        <f>M20/M12</f>
        <v>0.32937100572566591</v>
      </c>
      <c r="F30" s="105"/>
      <c r="G30" s="105"/>
      <c r="H30" s="105"/>
      <c r="I30" s="105"/>
      <c r="J30" s="105"/>
      <c r="K30" s="105"/>
      <c r="L30" s="105"/>
      <c r="M30" s="105"/>
    </row>
    <row r="31" spans="1:15">
      <c r="M31" s="115"/>
    </row>
    <row r="313" spans="1:13" s="49" customFormat="1">
      <c r="A313" s="48"/>
      <c r="C313" s="50"/>
      <c r="E313" s="51"/>
      <c r="F313" s="50"/>
      <c r="G313" s="50"/>
      <c r="H313" s="50"/>
      <c r="I313" s="50"/>
      <c r="J313" s="50"/>
      <c r="K313" s="50"/>
      <c r="L313" s="50"/>
      <c r="M313" s="50"/>
    </row>
    <row r="331" spans="1:23" s="49" customFormat="1">
      <c r="A331" s="48"/>
      <c r="C331" s="50"/>
      <c r="E331" s="51"/>
      <c r="F331" s="50"/>
      <c r="G331" s="50"/>
      <c r="H331" s="50"/>
      <c r="I331" s="50"/>
      <c r="J331" s="50"/>
      <c r="K331" s="50"/>
      <c r="L331" s="50"/>
      <c r="M331" s="50"/>
      <c r="N331" s="50"/>
      <c r="O331" s="50"/>
      <c r="P331" s="50"/>
      <c r="Q331" s="50"/>
      <c r="R331" s="50"/>
      <c r="S331" s="50"/>
      <c r="T331" s="50"/>
      <c r="U331" s="50"/>
      <c r="V331" s="50"/>
      <c r="W331" s="50"/>
    </row>
    <row r="333" spans="1:23">
      <c r="C333" s="59" t="s">
        <v>445</v>
      </c>
    </row>
  </sheetData>
  <mergeCells count="5">
    <mergeCell ref="C2:M6"/>
    <mergeCell ref="C8:M8"/>
    <mergeCell ref="C14:L14"/>
    <mergeCell ref="C15:M15"/>
    <mergeCell ref="C23:L23"/>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795E-1C51-8147-A7D8-5D56411F75BD}">
  <dimension ref="A1:O311"/>
  <sheetViews>
    <sheetView showGridLines="0" topLeftCell="B11" zoomScale="120" zoomScaleNormal="120" workbookViewId="0">
      <selection activeCell="H12" sqref="H12"/>
    </sheetView>
  </sheetViews>
  <sheetFormatPr baseColWidth="10" defaultColWidth="11.5" defaultRowHeight="15"/>
  <cols>
    <col min="1" max="1" width="18.5" style="48" hidden="1" customWidth="1"/>
    <col min="2" max="2" width="13" style="49" customWidth="1"/>
    <col min="3" max="3" width="28.83203125" style="50" customWidth="1"/>
    <col min="4" max="4" width="41" style="49" customWidth="1"/>
    <col min="5" max="5" width="41" style="51" customWidth="1"/>
    <col min="6" max="6" width="25.83203125" style="50" customWidth="1"/>
    <col min="7" max="7" width="12.1640625" style="50" bestFit="1" customWidth="1"/>
    <col min="8" max="16384" width="11.5" style="50"/>
  </cols>
  <sheetData>
    <row r="1" spans="1:7" ht="16" thickBot="1"/>
    <row r="2" spans="1:7" ht="15" customHeight="1">
      <c r="C2" s="130" t="s">
        <v>425</v>
      </c>
      <c r="D2" s="131"/>
      <c r="E2" s="131"/>
      <c r="F2" s="131"/>
    </row>
    <row r="3" spans="1:7" ht="15" customHeight="1">
      <c r="C3" s="132"/>
      <c r="D3" s="133"/>
      <c r="E3" s="133"/>
      <c r="F3" s="133"/>
    </row>
    <row r="4" spans="1:7" ht="15" customHeight="1">
      <c r="C4" s="132"/>
      <c r="D4" s="133"/>
      <c r="E4" s="133"/>
      <c r="F4" s="133"/>
    </row>
    <row r="5" spans="1:7" ht="15" customHeight="1">
      <c r="C5" s="132"/>
      <c r="D5" s="133"/>
      <c r="E5" s="133"/>
      <c r="F5" s="133"/>
    </row>
    <row r="6" spans="1:7" ht="16" customHeight="1" thickBot="1">
      <c r="C6" s="134"/>
      <c r="D6" s="135"/>
      <c r="E6" s="135"/>
      <c r="F6" s="135"/>
    </row>
    <row r="8" spans="1:7" ht="16" customHeight="1">
      <c r="C8" s="136" t="s">
        <v>454</v>
      </c>
      <c r="D8" s="136"/>
      <c r="E8" s="136"/>
      <c r="F8" s="136"/>
      <c r="G8" s="136"/>
    </row>
    <row r="9" spans="1:7" s="59" customFormat="1" ht="16">
      <c r="A9" s="54"/>
      <c r="B9" s="55"/>
      <c r="C9" s="128" t="s">
        <v>450</v>
      </c>
      <c r="D9" s="128" t="s">
        <v>451</v>
      </c>
      <c r="E9" s="129" t="s">
        <v>452</v>
      </c>
      <c r="F9" s="128" t="s">
        <v>453</v>
      </c>
      <c r="G9" s="128" t="s">
        <v>456</v>
      </c>
    </row>
    <row r="10" spans="1:7" s="67" customFormat="1" ht="256">
      <c r="A10" s="60"/>
      <c r="B10" s="61"/>
      <c r="C10" s="121" t="s">
        <v>422</v>
      </c>
      <c r="D10" s="122" t="s">
        <v>448</v>
      </c>
      <c r="E10" s="123" t="s">
        <v>458</v>
      </c>
      <c r="F10" s="124">
        <f>1/1</f>
        <v>1</v>
      </c>
      <c r="G10" s="124" t="s">
        <v>459</v>
      </c>
    </row>
    <row r="11" spans="1:7" s="67" customFormat="1" ht="256">
      <c r="A11" s="60"/>
      <c r="B11" s="61"/>
      <c r="C11" s="125" t="s">
        <v>423</v>
      </c>
      <c r="D11" s="126" t="s">
        <v>448</v>
      </c>
      <c r="E11" s="126" t="s">
        <v>458</v>
      </c>
      <c r="F11" s="124">
        <f>1/1</f>
        <v>1</v>
      </c>
      <c r="G11" s="124" t="s">
        <v>460</v>
      </c>
    </row>
    <row r="12" spans="1:7" s="59" customFormat="1" ht="256">
      <c r="A12" s="54"/>
      <c r="B12" s="55"/>
      <c r="C12" s="121" t="s">
        <v>424</v>
      </c>
      <c r="D12" s="127" t="s">
        <v>448</v>
      </c>
      <c r="E12" s="123" t="s">
        <v>458</v>
      </c>
      <c r="F12" s="124">
        <f>1/1</f>
        <v>1</v>
      </c>
      <c r="G12" s="124" t="s">
        <v>464</v>
      </c>
    </row>
    <row r="291" spans="1:6" s="49" customFormat="1">
      <c r="A291" s="48"/>
      <c r="C291" s="50"/>
      <c r="E291" s="51"/>
      <c r="F291" s="50"/>
    </row>
    <row r="309" spans="1:15" s="49" customFormat="1">
      <c r="A309" s="48"/>
      <c r="C309" s="50"/>
      <c r="E309" s="51"/>
      <c r="F309" s="50"/>
      <c r="G309" s="50"/>
      <c r="H309" s="50"/>
      <c r="I309" s="50"/>
      <c r="J309" s="50"/>
      <c r="K309" s="50"/>
      <c r="L309" s="50"/>
      <c r="M309" s="50"/>
      <c r="N309" s="50"/>
      <c r="O309" s="50"/>
    </row>
    <row r="311" spans="1:15">
      <c r="C311" s="59" t="s">
        <v>445</v>
      </c>
    </row>
  </sheetData>
  <mergeCells count="2">
    <mergeCell ref="C2:F6"/>
    <mergeCell ref="C8:G8"/>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8F11-12A6-0046-B855-AD13C6B5E058}">
  <dimension ref="A2:P313"/>
  <sheetViews>
    <sheetView showGridLines="0" topLeftCell="B1" zoomScale="120" zoomScaleNormal="120" workbookViewId="0">
      <selection activeCell="G12" sqref="G12"/>
    </sheetView>
  </sheetViews>
  <sheetFormatPr baseColWidth="10" defaultColWidth="11.5" defaultRowHeight="15"/>
  <cols>
    <col min="1" max="1" width="18.5" style="48" hidden="1" customWidth="1"/>
    <col min="2" max="2" width="13" style="49" customWidth="1"/>
    <col min="3" max="3" width="28.83203125" style="50" customWidth="1"/>
    <col min="4" max="4" width="41" style="49" customWidth="1"/>
    <col min="5" max="5" width="38.5" style="51" bestFit="1" customWidth="1"/>
    <col min="6" max="6" width="10.1640625" style="50" bestFit="1" customWidth="1"/>
    <col min="7" max="7" width="13.1640625" style="50" customWidth="1"/>
    <col min="8" max="8" width="12.1640625" style="50" bestFit="1" customWidth="1"/>
    <col min="9" max="16384" width="11.5" style="50"/>
  </cols>
  <sheetData>
    <row r="2" spans="1:7" ht="15" customHeight="1">
      <c r="C2" s="132" t="s">
        <v>425</v>
      </c>
      <c r="D2" s="152"/>
      <c r="E2" s="152"/>
      <c r="F2" s="152"/>
      <c r="G2" s="152"/>
    </row>
    <row r="3" spans="1:7" ht="15" customHeight="1">
      <c r="C3" s="132"/>
      <c r="D3" s="152"/>
      <c r="E3" s="152"/>
      <c r="F3" s="152"/>
      <c r="G3" s="152"/>
    </row>
    <row r="4" spans="1:7" ht="15" customHeight="1">
      <c r="C4" s="132"/>
      <c r="D4" s="152"/>
      <c r="E4" s="152"/>
      <c r="F4" s="152"/>
      <c r="G4" s="152"/>
    </row>
    <row r="5" spans="1:7" ht="15" customHeight="1">
      <c r="C5" s="132"/>
      <c r="D5" s="152"/>
      <c r="E5" s="152"/>
      <c r="F5" s="152"/>
      <c r="G5" s="152"/>
    </row>
    <row r="6" spans="1:7" ht="16" customHeight="1">
      <c r="C6" s="132"/>
      <c r="D6" s="152"/>
      <c r="E6" s="152"/>
      <c r="F6" s="152"/>
      <c r="G6" s="152"/>
    </row>
    <row r="8" spans="1:7" ht="16" customHeight="1">
      <c r="C8" s="136" t="s">
        <v>455</v>
      </c>
      <c r="D8" s="136"/>
      <c r="E8" s="136"/>
      <c r="F8" s="136"/>
      <c r="G8" s="136"/>
    </row>
    <row r="9" spans="1:7" s="59" customFormat="1" ht="16">
      <c r="A9" s="54"/>
      <c r="B9" s="55"/>
      <c r="C9" s="119" t="s">
        <v>450</v>
      </c>
      <c r="D9" s="119" t="s">
        <v>451</v>
      </c>
      <c r="E9" s="120" t="s">
        <v>452</v>
      </c>
      <c r="F9" s="119" t="s">
        <v>453</v>
      </c>
      <c r="G9" s="119" t="s">
        <v>456</v>
      </c>
    </row>
    <row r="10" spans="1:7" s="67" customFormat="1" ht="224">
      <c r="A10" s="60"/>
      <c r="B10" s="61"/>
      <c r="C10" s="121" t="s">
        <v>422</v>
      </c>
      <c r="D10" s="122" t="s">
        <v>449</v>
      </c>
      <c r="E10" s="123" t="s">
        <v>461</v>
      </c>
      <c r="F10" s="124">
        <f>1/1</f>
        <v>1</v>
      </c>
      <c r="G10" s="124" t="s">
        <v>462</v>
      </c>
    </row>
    <row r="11" spans="1:7" s="67" customFormat="1" ht="208">
      <c r="A11" s="60"/>
      <c r="B11" s="61"/>
      <c r="C11" s="125" t="s">
        <v>423</v>
      </c>
      <c r="D11" s="126" t="s">
        <v>449</v>
      </c>
      <c r="E11" s="126" t="s">
        <v>461</v>
      </c>
      <c r="F11" s="124">
        <f>1/1</f>
        <v>1</v>
      </c>
      <c r="G11" s="124" t="s">
        <v>463</v>
      </c>
    </row>
    <row r="12" spans="1:7" s="59" customFormat="1" ht="240">
      <c r="A12" s="54"/>
      <c r="B12" s="55"/>
      <c r="C12" s="121" t="s">
        <v>424</v>
      </c>
      <c r="D12" s="127" t="s">
        <v>449</v>
      </c>
      <c r="E12" s="123" t="s">
        <v>461</v>
      </c>
      <c r="F12" s="124">
        <f>1/1</f>
        <v>1</v>
      </c>
      <c r="G12" s="124" t="s">
        <v>465</v>
      </c>
    </row>
    <row r="293" spans="1:6" s="49" customFormat="1">
      <c r="A293" s="48"/>
      <c r="C293" s="50"/>
      <c r="E293" s="51"/>
      <c r="F293" s="50"/>
    </row>
    <row r="311" spans="1:16" s="49" customFormat="1">
      <c r="A311" s="48"/>
      <c r="C311" s="50"/>
      <c r="E311" s="51"/>
      <c r="F311" s="50"/>
      <c r="G311" s="50"/>
      <c r="H311" s="50"/>
      <c r="I311" s="50"/>
      <c r="J311" s="50"/>
      <c r="K311" s="50"/>
      <c r="L311" s="50"/>
      <c r="M311" s="50"/>
      <c r="N311" s="50"/>
      <c r="O311" s="50"/>
      <c r="P311" s="50"/>
    </row>
    <row r="313" spans="1:16">
      <c r="C313" s="59" t="s">
        <v>445</v>
      </c>
    </row>
  </sheetData>
  <mergeCells count="2">
    <mergeCell ref="C8:G8"/>
    <mergeCell ref="C2:G6"/>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C173-82B0-4899-BF1A-3510DE21C97F}">
  <dimension ref="B1:K259"/>
  <sheetViews>
    <sheetView showGridLines="0" topLeftCell="A236" zoomScale="55" zoomScaleNormal="55" workbookViewId="0">
      <selection activeCell="F258" sqref="E258:F258"/>
    </sheetView>
  </sheetViews>
  <sheetFormatPr baseColWidth="10" defaultColWidth="10.6640625" defaultRowHeight="17"/>
  <cols>
    <col min="1" max="1" width="4.33203125" style="5" customWidth="1"/>
    <col min="2" max="2" width="41" style="5" customWidth="1"/>
    <col min="3" max="3" width="32.33203125" style="6" customWidth="1"/>
    <col min="4" max="4" width="25.5" style="5" customWidth="1"/>
    <col min="5" max="5" width="29.6640625" style="5" bestFit="1" customWidth="1"/>
    <col min="6" max="6" width="20.6640625" style="5" customWidth="1"/>
    <col min="7" max="8" width="10.6640625" style="5"/>
    <col min="9" max="9" width="29.6640625" style="5" bestFit="1" customWidth="1"/>
    <col min="10" max="10" width="10.6640625" style="5"/>
    <col min="11" max="11" width="17.6640625" style="5" bestFit="1" customWidth="1"/>
    <col min="12" max="16384" width="10.6640625" style="5"/>
  </cols>
  <sheetData>
    <row r="1" spans="2:11" hidden="1"/>
    <row r="2" spans="2:11" ht="29.25" hidden="1" customHeight="1"/>
    <row r="3" spans="2:11" hidden="1"/>
    <row r="4" spans="2:11" hidden="1"/>
    <row r="5" spans="2:11" hidden="1"/>
    <row r="6" spans="2:11" hidden="1"/>
    <row r="7" spans="2:11" hidden="1"/>
    <row r="8" spans="2:11" hidden="1"/>
    <row r="9" spans="2:11" hidden="1"/>
    <row r="11" spans="2:11">
      <c r="B11" s="7" t="s">
        <v>60</v>
      </c>
      <c r="C11" s="17">
        <v>968</v>
      </c>
      <c r="E11" s="7" t="s">
        <v>60</v>
      </c>
      <c r="F11" s="18" t="e">
        <f>+VLOOKUP(C10,#REF!,6,0)</f>
        <v>#REF!</v>
      </c>
      <c r="I11" s="7" t="s">
        <v>60</v>
      </c>
      <c r="J11" s="9">
        <v>968</v>
      </c>
      <c r="K11" s="5" t="b">
        <f>E11=I11</f>
        <v>1</v>
      </c>
    </row>
    <row r="12" spans="2:11">
      <c r="B12" s="7" t="s">
        <v>60</v>
      </c>
      <c r="C12" s="17">
        <v>6296</v>
      </c>
      <c r="E12" s="7" t="s">
        <v>60</v>
      </c>
      <c r="F12" s="18" t="e">
        <f>+VLOOKUP(C11,#REF!,6,0)</f>
        <v>#REF!</v>
      </c>
      <c r="I12" s="7" t="s">
        <v>60</v>
      </c>
      <c r="J12" s="9">
        <v>6296</v>
      </c>
      <c r="K12" s="5" t="b">
        <f t="shared" ref="K12:K75" si="0">E12=I12</f>
        <v>1</v>
      </c>
    </row>
    <row r="13" spans="2:11">
      <c r="B13" s="7" t="s">
        <v>61</v>
      </c>
      <c r="C13" s="17">
        <v>4749</v>
      </c>
      <c r="E13" s="7" t="s">
        <v>61</v>
      </c>
      <c r="F13" s="18" t="e">
        <f>+VLOOKUP(C12,#REF!,6,0)</f>
        <v>#REF!</v>
      </c>
      <c r="I13" s="7" t="s">
        <v>61</v>
      </c>
      <c r="J13" s="9">
        <v>4749</v>
      </c>
      <c r="K13" s="5" t="b">
        <f t="shared" si="0"/>
        <v>1</v>
      </c>
    </row>
    <row r="14" spans="2:11">
      <c r="B14" s="7" t="s">
        <v>62</v>
      </c>
      <c r="C14" s="17">
        <v>634</v>
      </c>
      <c r="E14" s="7" t="s">
        <v>62</v>
      </c>
      <c r="F14" s="18" t="e">
        <f>+VLOOKUP(C13,#REF!,6,0)</f>
        <v>#REF!</v>
      </c>
      <c r="I14" s="7" t="s">
        <v>62</v>
      </c>
      <c r="J14" s="9">
        <v>634</v>
      </c>
      <c r="K14" s="5" t="b">
        <f t="shared" si="0"/>
        <v>1</v>
      </c>
    </row>
    <row r="15" spans="2:11">
      <c r="B15" s="7" t="s">
        <v>63</v>
      </c>
      <c r="C15" s="17">
        <v>4270</v>
      </c>
      <c r="E15" s="7" t="s">
        <v>67</v>
      </c>
      <c r="F15" s="18" t="e">
        <f>+VLOOKUP(C14,#REF!,6,0)</f>
        <v>#REF!</v>
      </c>
      <c r="I15" s="7" t="s">
        <v>67</v>
      </c>
      <c r="J15" s="9">
        <v>458</v>
      </c>
      <c r="K15" s="5" t="b">
        <f t="shared" si="0"/>
        <v>1</v>
      </c>
    </row>
    <row r="16" spans="2:11">
      <c r="B16" s="7" t="s">
        <v>64</v>
      </c>
      <c r="C16" s="17">
        <v>2816</v>
      </c>
      <c r="E16" s="7" t="s">
        <v>68</v>
      </c>
      <c r="F16" s="18" t="e">
        <f>+VLOOKUP(C15,#REF!,6,0)</f>
        <v>#REF!</v>
      </c>
      <c r="I16" s="7" t="s">
        <v>68</v>
      </c>
      <c r="J16" s="9">
        <v>908</v>
      </c>
      <c r="K16" s="5" t="b">
        <f t="shared" si="0"/>
        <v>1</v>
      </c>
    </row>
    <row r="17" spans="2:11">
      <c r="B17" s="7" t="s">
        <v>65</v>
      </c>
      <c r="C17" s="17">
        <v>7892</v>
      </c>
      <c r="E17" s="7" t="s">
        <v>69</v>
      </c>
      <c r="F17" s="18" t="e">
        <f>+VLOOKUP(C16,#REF!,6,0)</f>
        <v>#REF!</v>
      </c>
      <c r="I17" s="7" t="s">
        <v>69</v>
      </c>
      <c r="J17" s="9">
        <v>780</v>
      </c>
      <c r="K17" s="5" t="b">
        <f t="shared" si="0"/>
        <v>1</v>
      </c>
    </row>
    <row r="18" spans="2:11">
      <c r="B18" s="7" t="s">
        <v>66</v>
      </c>
      <c r="C18" s="17">
        <v>1165</v>
      </c>
      <c r="E18" s="7" t="s">
        <v>75</v>
      </c>
      <c r="F18" s="18" t="e">
        <f>+VLOOKUP(C17,#REF!,6,0)</f>
        <v>#REF!</v>
      </c>
      <c r="I18" s="7" t="s">
        <v>75</v>
      </c>
      <c r="J18" s="9">
        <v>2090</v>
      </c>
      <c r="K18" s="5" t="b">
        <f t="shared" si="0"/>
        <v>1</v>
      </c>
    </row>
    <row r="19" spans="2:11">
      <c r="B19" s="7" t="s">
        <v>67</v>
      </c>
      <c r="C19" s="17">
        <v>458</v>
      </c>
      <c r="E19" s="7" t="s">
        <v>76</v>
      </c>
      <c r="F19" s="18" t="e">
        <f>+VLOOKUP(C18,#REF!,6,0)</f>
        <v>#REF!</v>
      </c>
      <c r="I19" s="7" t="s">
        <v>76</v>
      </c>
      <c r="J19" s="9">
        <v>16117</v>
      </c>
      <c r="K19" s="5" t="b">
        <f t="shared" si="0"/>
        <v>1</v>
      </c>
    </row>
    <row r="20" spans="2:11">
      <c r="B20" s="7" t="s">
        <v>68</v>
      </c>
      <c r="C20" s="17">
        <v>908</v>
      </c>
      <c r="E20" s="7" t="s">
        <v>77</v>
      </c>
      <c r="F20" s="18" t="e">
        <f>+VLOOKUP(C19,#REF!,6,0)</f>
        <v>#REF!</v>
      </c>
      <c r="I20" s="7" t="s">
        <v>77</v>
      </c>
      <c r="J20" s="9">
        <v>6879</v>
      </c>
      <c r="K20" s="5" t="b">
        <f t="shared" si="0"/>
        <v>1</v>
      </c>
    </row>
    <row r="21" spans="2:11">
      <c r="B21" s="7" t="s">
        <v>69</v>
      </c>
      <c r="C21" s="17">
        <v>780</v>
      </c>
      <c r="E21" s="7" t="s">
        <v>81</v>
      </c>
      <c r="F21" s="18" t="e">
        <f>+VLOOKUP(C20,#REF!,6,0)</f>
        <v>#REF!</v>
      </c>
      <c r="I21" s="7" t="s">
        <v>81</v>
      </c>
      <c r="J21" s="9">
        <v>905</v>
      </c>
      <c r="K21" s="5" t="b">
        <f t="shared" si="0"/>
        <v>1</v>
      </c>
    </row>
    <row r="22" spans="2:11">
      <c r="B22" s="7" t="s">
        <v>70</v>
      </c>
      <c r="C22" s="17">
        <v>20930</v>
      </c>
      <c r="E22" s="7" t="s">
        <v>83</v>
      </c>
      <c r="F22" s="18" t="e">
        <f>+VLOOKUP(C21,#REF!,6,0)</f>
        <v>#REF!</v>
      </c>
      <c r="I22" s="7" t="s">
        <v>83</v>
      </c>
      <c r="J22" s="9">
        <v>637</v>
      </c>
      <c r="K22" s="5" t="b">
        <f t="shared" si="0"/>
        <v>1</v>
      </c>
    </row>
    <row r="23" spans="2:11">
      <c r="B23" s="7" t="s">
        <v>71</v>
      </c>
      <c r="C23" s="17">
        <v>3146</v>
      </c>
      <c r="E23" s="7" t="s">
        <v>84</v>
      </c>
      <c r="F23" s="18" t="e">
        <f>+VLOOKUP(C22,#REF!,6,0)</f>
        <v>#REF!</v>
      </c>
      <c r="I23" s="7" t="s">
        <v>84</v>
      </c>
      <c r="J23" s="9">
        <v>14613</v>
      </c>
      <c r="K23" s="5" t="b">
        <f t="shared" si="0"/>
        <v>1</v>
      </c>
    </row>
    <row r="24" spans="2:11">
      <c r="B24" s="7" t="s">
        <v>72</v>
      </c>
      <c r="C24" s="17">
        <v>1630</v>
      </c>
      <c r="E24" s="7" t="s">
        <v>85</v>
      </c>
      <c r="F24" s="18" t="e">
        <f>+VLOOKUP(C23,#REF!,6,0)</f>
        <v>#REF!</v>
      </c>
      <c r="I24" s="7" t="s">
        <v>85</v>
      </c>
      <c r="J24" s="9">
        <v>307</v>
      </c>
      <c r="K24" s="5" t="b">
        <f t="shared" si="0"/>
        <v>1</v>
      </c>
    </row>
    <row r="25" spans="2:11">
      <c r="B25" s="7" t="s">
        <v>73</v>
      </c>
      <c r="C25" s="17">
        <v>3709</v>
      </c>
      <c r="E25" s="7" t="s">
        <v>85</v>
      </c>
      <c r="F25" s="18" t="e">
        <f>+VLOOKUP(C24,#REF!,6,0)</f>
        <v>#REF!</v>
      </c>
      <c r="I25" s="7" t="s">
        <v>85</v>
      </c>
      <c r="J25" s="9">
        <v>20431</v>
      </c>
      <c r="K25" s="5" t="b">
        <f t="shared" si="0"/>
        <v>1</v>
      </c>
    </row>
    <row r="26" spans="2:11">
      <c r="B26" s="7" t="s">
        <v>74</v>
      </c>
      <c r="C26" s="17">
        <v>711</v>
      </c>
      <c r="E26" s="7" t="s">
        <v>86</v>
      </c>
      <c r="F26" s="18" t="e">
        <f>+VLOOKUP(C25,#REF!,6,0)</f>
        <v>#REF!</v>
      </c>
      <c r="I26" s="7" t="s">
        <v>86</v>
      </c>
      <c r="J26" s="9">
        <v>3752</v>
      </c>
      <c r="K26" s="5" t="b">
        <f t="shared" si="0"/>
        <v>1</v>
      </c>
    </row>
    <row r="27" spans="2:11">
      <c r="B27" s="7" t="s">
        <v>75</v>
      </c>
      <c r="C27" s="17">
        <v>2090</v>
      </c>
      <c r="E27" s="7" t="s">
        <v>88</v>
      </c>
      <c r="F27" s="18" t="e">
        <f>+VLOOKUP(C26,#REF!,6,0)</f>
        <v>#REF!</v>
      </c>
      <c r="I27" s="7" t="s">
        <v>88</v>
      </c>
      <c r="J27" s="9">
        <v>1258</v>
      </c>
      <c r="K27" s="5" t="b">
        <f t="shared" si="0"/>
        <v>1</v>
      </c>
    </row>
    <row r="28" spans="2:11">
      <c r="B28" s="7" t="s">
        <v>76</v>
      </c>
      <c r="C28" s="17">
        <v>16117</v>
      </c>
      <c r="E28" s="7" t="s">
        <v>89</v>
      </c>
      <c r="F28" s="18" t="e">
        <f>+VLOOKUP(C27,#REF!,6,0)</f>
        <v>#REF!</v>
      </c>
      <c r="I28" s="7" t="s">
        <v>89</v>
      </c>
      <c r="J28" s="10">
        <v>1815</v>
      </c>
      <c r="K28" s="5" t="b">
        <f t="shared" si="0"/>
        <v>1</v>
      </c>
    </row>
    <row r="29" spans="2:11">
      <c r="B29" s="7" t="s">
        <v>77</v>
      </c>
      <c r="C29" s="17">
        <v>6879</v>
      </c>
      <c r="E29" s="7" t="s">
        <v>91</v>
      </c>
      <c r="F29" s="18" t="e">
        <f>+VLOOKUP(C28,#REF!,6,0)</f>
        <v>#REF!</v>
      </c>
      <c r="I29" s="7" t="s">
        <v>91</v>
      </c>
      <c r="J29" s="9">
        <v>10224</v>
      </c>
      <c r="K29" s="5" t="b">
        <f t="shared" si="0"/>
        <v>1</v>
      </c>
    </row>
    <row r="30" spans="2:11">
      <c r="B30" s="7" t="s">
        <v>78</v>
      </c>
      <c r="C30" s="17">
        <v>1108</v>
      </c>
      <c r="E30" s="7" t="s">
        <v>92</v>
      </c>
      <c r="F30" s="18" t="e">
        <f>+VLOOKUP(C29,#REF!,6,0)</f>
        <v>#REF!</v>
      </c>
      <c r="I30" s="7" t="s">
        <v>92</v>
      </c>
      <c r="J30" s="9">
        <v>3912</v>
      </c>
      <c r="K30" s="5" t="b">
        <f t="shared" si="0"/>
        <v>1</v>
      </c>
    </row>
    <row r="31" spans="2:11">
      <c r="B31" s="7" t="s">
        <v>79</v>
      </c>
      <c r="C31" s="17">
        <v>2527</v>
      </c>
      <c r="E31" s="7" t="s">
        <v>94</v>
      </c>
      <c r="F31" s="18" t="e">
        <f>+VLOOKUP(C30,#REF!,6,0)</f>
        <v>#REF!</v>
      </c>
      <c r="I31" s="7" t="s">
        <v>94</v>
      </c>
      <c r="J31" s="9">
        <v>1398</v>
      </c>
      <c r="K31" s="5" t="b">
        <f t="shared" si="0"/>
        <v>1</v>
      </c>
    </row>
    <row r="32" spans="2:11">
      <c r="B32" s="8" t="s">
        <v>80</v>
      </c>
      <c r="C32" s="17">
        <v>1201</v>
      </c>
      <c r="E32" s="7" t="s">
        <v>95</v>
      </c>
      <c r="F32" s="18" t="e">
        <f>+VLOOKUP(C31,#REF!,6,0)</f>
        <v>#REF!</v>
      </c>
      <c r="I32" s="7" t="s">
        <v>95</v>
      </c>
      <c r="J32" s="9">
        <v>886</v>
      </c>
      <c r="K32" s="5" t="b">
        <f t="shared" si="0"/>
        <v>1</v>
      </c>
    </row>
    <row r="33" spans="2:11">
      <c r="B33" s="7" t="s">
        <v>81</v>
      </c>
      <c r="C33" s="17">
        <v>905</v>
      </c>
      <c r="E33" s="7" t="s">
        <v>98</v>
      </c>
      <c r="F33" s="18" t="e">
        <f>+VLOOKUP(C32,#REF!,6,0)</f>
        <v>#REF!</v>
      </c>
      <c r="I33" s="7" t="s">
        <v>98</v>
      </c>
      <c r="J33" s="9">
        <v>1760</v>
      </c>
      <c r="K33" s="5" t="b">
        <f t="shared" si="0"/>
        <v>1</v>
      </c>
    </row>
    <row r="34" spans="2:11">
      <c r="B34" s="7" t="s">
        <v>82</v>
      </c>
      <c r="C34" s="17">
        <v>866</v>
      </c>
      <c r="E34" s="7" t="s">
        <v>99</v>
      </c>
      <c r="F34" s="18" t="e">
        <f>+VLOOKUP(C33,#REF!,6,0)</f>
        <v>#REF!</v>
      </c>
      <c r="I34" s="7" t="s">
        <v>99</v>
      </c>
      <c r="J34" s="9">
        <v>1737</v>
      </c>
      <c r="K34" s="5" t="b">
        <f t="shared" si="0"/>
        <v>1</v>
      </c>
    </row>
    <row r="35" spans="2:11">
      <c r="B35" s="7" t="s">
        <v>83</v>
      </c>
      <c r="C35" s="17">
        <v>637</v>
      </c>
      <c r="E35" s="7" t="s">
        <v>104</v>
      </c>
      <c r="F35" s="18" t="e">
        <f>+VLOOKUP(C34,#REF!,6,0)</f>
        <v>#REF!</v>
      </c>
      <c r="I35" s="7" t="s">
        <v>104</v>
      </c>
      <c r="J35" s="9">
        <v>3908</v>
      </c>
      <c r="K35" s="5" t="b">
        <f t="shared" si="0"/>
        <v>1</v>
      </c>
    </row>
    <row r="36" spans="2:11">
      <c r="B36" s="7" t="s">
        <v>84</v>
      </c>
      <c r="C36" s="17">
        <v>14613</v>
      </c>
      <c r="E36" s="7" t="s">
        <v>105</v>
      </c>
      <c r="F36" s="18" t="e">
        <f>+VLOOKUP(C35,#REF!,6,0)</f>
        <v>#REF!</v>
      </c>
      <c r="I36" s="7" t="s">
        <v>105</v>
      </c>
      <c r="J36" s="9">
        <v>2628</v>
      </c>
      <c r="K36" s="5" t="b">
        <f t="shared" si="0"/>
        <v>1</v>
      </c>
    </row>
    <row r="37" spans="2:11">
      <c r="B37" s="7" t="s">
        <v>85</v>
      </c>
      <c r="C37" s="17">
        <v>307</v>
      </c>
      <c r="E37" s="7" t="s">
        <v>107</v>
      </c>
      <c r="F37" s="18" t="e">
        <f>+VLOOKUP(C36,#REF!,6,0)</f>
        <v>#REF!</v>
      </c>
      <c r="I37" s="7" t="s">
        <v>107</v>
      </c>
      <c r="J37" s="9">
        <v>3157</v>
      </c>
      <c r="K37" s="5" t="b">
        <f t="shared" si="0"/>
        <v>1</v>
      </c>
    </row>
    <row r="38" spans="2:11">
      <c r="B38" s="7" t="s">
        <v>85</v>
      </c>
      <c r="C38" s="17">
        <v>20431</v>
      </c>
      <c r="E38" s="7" t="s">
        <v>108</v>
      </c>
      <c r="F38" s="18" t="e">
        <f>+VLOOKUP(C37,#REF!,6,0)</f>
        <v>#REF!</v>
      </c>
      <c r="I38" s="7" t="s">
        <v>108</v>
      </c>
      <c r="J38" s="9">
        <v>9418</v>
      </c>
      <c r="K38" s="5" t="b">
        <f t="shared" si="0"/>
        <v>1</v>
      </c>
    </row>
    <row r="39" spans="2:11">
      <c r="B39" s="7" t="s">
        <v>86</v>
      </c>
      <c r="C39" s="17">
        <v>3752</v>
      </c>
      <c r="E39" s="7" t="s">
        <v>109</v>
      </c>
      <c r="F39" s="18" t="e">
        <f>+VLOOKUP(C38,#REF!,6,0)</f>
        <v>#REF!</v>
      </c>
      <c r="I39" s="7" t="s">
        <v>109</v>
      </c>
      <c r="J39" s="9">
        <v>708</v>
      </c>
      <c r="K39" s="5" t="b">
        <f t="shared" si="0"/>
        <v>1</v>
      </c>
    </row>
    <row r="40" spans="2:11">
      <c r="B40" s="7" t="s">
        <v>87</v>
      </c>
      <c r="C40" s="17">
        <v>1973</v>
      </c>
      <c r="E40" s="7" t="s">
        <v>109</v>
      </c>
      <c r="F40" s="18" t="e">
        <f>+VLOOKUP(C39,#REF!,6,0)</f>
        <v>#REF!</v>
      </c>
      <c r="I40" s="7" t="s">
        <v>109</v>
      </c>
      <c r="J40" s="9">
        <v>8277</v>
      </c>
      <c r="K40" s="5" t="b">
        <f t="shared" si="0"/>
        <v>1</v>
      </c>
    </row>
    <row r="41" spans="2:11">
      <c r="B41" s="7" t="s">
        <v>88</v>
      </c>
      <c r="C41" s="17">
        <v>1258</v>
      </c>
      <c r="E41" s="7" t="s">
        <v>110</v>
      </c>
      <c r="F41" s="18" t="e">
        <f>+VLOOKUP(C40,#REF!,6,0)</f>
        <v>#REF!</v>
      </c>
      <c r="I41" s="7" t="s">
        <v>110</v>
      </c>
      <c r="J41" s="9">
        <v>6278</v>
      </c>
      <c r="K41" s="5" t="b">
        <f t="shared" si="0"/>
        <v>1</v>
      </c>
    </row>
    <row r="42" spans="2:11">
      <c r="B42" s="7" t="s">
        <v>88</v>
      </c>
      <c r="C42" s="17">
        <v>7594</v>
      </c>
      <c r="E42" s="7" t="s">
        <v>111</v>
      </c>
      <c r="F42" s="18" t="e">
        <f>+VLOOKUP(C41,#REF!,6,0)</f>
        <v>#REF!</v>
      </c>
      <c r="I42" s="7" t="s">
        <v>111</v>
      </c>
      <c r="J42" s="9">
        <v>2003</v>
      </c>
      <c r="K42" s="5" t="b">
        <f t="shared" si="0"/>
        <v>1</v>
      </c>
    </row>
    <row r="43" spans="2:11">
      <c r="B43" s="7" t="s">
        <v>89</v>
      </c>
      <c r="C43" s="17">
        <v>1815</v>
      </c>
      <c r="E43" s="7" t="s">
        <v>112</v>
      </c>
      <c r="F43" s="18" t="e">
        <f>+VLOOKUP(C42,#REF!,6,0)</f>
        <v>#REF!</v>
      </c>
      <c r="I43" s="7" t="s">
        <v>112</v>
      </c>
      <c r="J43" s="9">
        <v>2556</v>
      </c>
      <c r="K43" s="5" t="b">
        <f t="shared" si="0"/>
        <v>1</v>
      </c>
    </row>
    <row r="44" spans="2:11">
      <c r="B44" s="7" t="s">
        <v>90</v>
      </c>
      <c r="C44" s="17">
        <v>1505</v>
      </c>
      <c r="E44" s="7" t="s">
        <v>113</v>
      </c>
      <c r="F44" s="18" t="e">
        <f>+VLOOKUP(C43,#REF!,6,0)</f>
        <v>#REF!</v>
      </c>
      <c r="I44" s="7" t="s">
        <v>113</v>
      </c>
      <c r="J44" s="9">
        <v>1065</v>
      </c>
      <c r="K44" s="5" t="b">
        <f t="shared" si="0"/>
        <v>1</v>
      </c>
    </row>
    <row r="45" spans="2:11">
      <c r="B45" s="7" t="s">
        <v>91</v>
      </c>
      <c r="C45" s="17">
        <v>10224</v>
      </c>
      <c r="E45" s="7" t="s">
        <v>114</v>
      </c>
      <c r="F45" s="18" t="e">
        <f>+VLOOKUP(C44,#REF!,6,0)</f>
        <v>#REF!</v>
      </c>
      <c r="I45" s="7" t="s">
        <v>114</v>
      </c>
      <c r="J45" s="9">
        <v>544</v>
      </c>
      <c r="K45" s="5" t="b">
        <f t="shared" si="0"/>
        <v>1</v>
      </c>
    </row>
    <row r="46" spans="2:11">
      <c r="B46" s="7" t="s">
        <v>92</v>
      </c>
      <c r="C46" s="17">
        <v>3912</v>
      </c>
      <c r="E46" s="7" t="s">
        <v>115</v>
      </c>
      <c r="F46" s="18" t="e">
        <f>+VLOOKUP(C45,#REF!,6,0)</f>
        <v>#REF!</v>
      </c>
      <c r="I46" s="7" t="s">
        <v>115</v>
      </c>
      <c r="J46" s="9">
        <v>449</v>
      </c>
      <c r="K46" s="5" t="b">
        <f t="shared" si="0"/>
        <v>1</v>
      </c>
    </row>
    <row r="47" spans="2:11">
      <c r="B47" s="7" t="s">
        <v>93</v>
      </c>
      <c r="C47" s="17">
        <v>519</v>
      </c>
      <c r="E47" s="7" t="s">
        <v>116</v>
      </c>
      <c r="F47" s="18" t="e">
        <f>+VLOOKUP(C46,#REF!,6,0)</f>
        <v>#REF!</v>
      </c>
      <c r="I47" s="7" t="s">
        <v>116</v>
      </c>
      <c r="J47" s="9">
        <v>502</v>
      </c>
      <c r="K47" s="5" t="b">
        <f t="shared" si="0"/>
        <v>1</v>
      </c>
    </row>
    <row r="48" spans="2:11">
      <c r="B48" s="7" t="s">
        <v>94</v>
      </c>
      <c r="C48" s="17">
        <v>1398</v>
      </c>
      <c r="E48" s="7" t="s">
        <v>117</v>
      </c>
      <c r="F48" s="18" t="e">
        <f>+VLOOKUP(C47,#REF!,6,0)</f>
        <v>#REF!</v>
      </c>
      <c r="I48" s="7" t="s">
        <v>117</v>
      </c>
      <c r="J48" s="9">
        <v>704</v>
      </c>
      <c r="K48" s="5" t="b">
        <f t="shared" si="0"/>
        <v>1</v>
      </c>
    </row>
    <row r="49" spans="2:11">
      <c r="B49" s="7" t="s">
        <v>95</v>
      </c>
      <c r="C49" s="17">
        <v>886</v>
      </c>
      <c r="E49" s="7" t="s">
        <v>120</v>
      </c>
      <c r="F49" s="18" t="e">
        <f>+VLOOKUP(C48,#REF!,6,0)</f>
        <v>#REF!</v>
      </c>
      <c r="I49" s="7" t="s">
        <v>120</v>
      </c>
      <c r="J49" s="9">
        <v>1703</v>
      </c>
      <c r="K49" s="5" t="b">
        <f t="shared" si="0"/>
        <v>1</v>
      </c>
    </row>
    <row r="50" spans="2:11">
      <c r="B50" s="7" t="s">
        <v>96</v>
      </c>
      <c r="C50" s="17">
        <v>11033</v>
      </c>
      <c r="E50" s="7" t="s">
        <v>123</v>
      </c>
      <c r="F50" s="18" t="e">
        <f>+VLOOKUP(C49,#REF!,6,0)</f>
        <v>#REF!</v>
      </c>
      <c r="I50" s="7" t="s">
        <v>123</v>
      </c>
      <c r="J50" s="9">
        <v>8652</v>
      </c>
      <c r="K50" s="5" t="b">
        <f t="shared" si="0"/>
        <v>1</v>
      </c>
    </row>
    <row r="51" spans="2:11">
      <c r="B51" s="7" t="s">
        <v>97</v>
      </c>
      <c r="C51" s="17">
        <v>1035</v>
      </c>
      <c r="E51" s="12" t="s">
        <v>70</v>
      </c>
      <c r="F51" s="18" t="e">
        <f>+VLOOKUP(C50,#REF!,6,0)</f>
        <v>#REF!</v>
      </c>
      <c r="I51" s="12" t="s">
        <v>70</v>
      </c>
      <c r="J51" s="9">
        <v>20930</v>
      </c>
      <c r="K51" s="5" t="b">
        <f t="shared" si="0"/>
        <v>1</v>
      </c>
    </row>
    <row r="52" spans="2:11">
      <c r="B52" s="7" t="s">
        <v>98</v>
      </c>
      <c r="C52" s="17">
        <v>1760</v>
      </c>
      <c r="E52" s="12" t="s">
        <v>74</v>
      </c>
      <c r="F52" s="18" t="e">
        <f>+VLOOKUP(C51,#REF!,6,0)</f>
        <v>#REF!</v>
      </c>
      <c r="I52" s="12" t="s">
        <v>74</v>
      </c>
      <c r="J52" s="9">
        <v>711</v>
      </c>
      <c r="K52" s="5" t="b">
        <f t="shared" si="0"/>
        <v>1</v>
      </c>
    </row>
    <row r="53" spans="2:11">
      <c r="B53" s="7" t="s">
        <v>99</v>
      </c>
      <c r="C53" s="17">
        <v>1737</v>
      </c>
      <c r="E53" s="12" t="s">
        <v>77</v>
      </c>
      <c r="F53" s="18" t="e">
        <f>+VLOOKUP(C52,#REF!,6,0)</f>
        <v>#REF!</v>
      </c>
      <c r="I53" s="12" t="s">
        <v>77</v>
      </c>
      <c r="J53" s="9">
        <v>6879</v>
      </c>
      <c r="K53" s="5" t="b">
        <f t="shared" si="0"/>
        <v>1</v>
      </c>
    </row>
    <row r="54" spans="2:11">
      <c r="B54" s="7" t="s">
        <v>100</v>
      </c>
      <c r="C54" s="17">
        <v>1352</v>
      </c>
      <c r="E54" s="12" t="s">
        <v>79</v>
      </c>
      <c r="F54" s="18" t="e">
        <f>+VLOOKUP(C53,#REF!,6,0)</f>
        <v>#REF!</v>
      </c>
      <c r="I54" s="12" t="s">
        <v>79</v>
      </c>
      <c r="J54" s="9">
        <v>2527</v>
      </c>
      <c r="K54" s="5" t="b">
        <f t="shared" si="0"/>
        <v>1</v>
      </c>
    </row>
    <row r="55" spans="2:11">
      <c r="B55" s="7" t="s">
        <v>101</v>
      </c>
      <c r="C55" s="17">
        <v>801</v>
      </c>
      <c r="E55" s="12" t="s">
        <v>81</v>
      </c>
      <c r="F55" s="18" t="e">
        <f>+VLOOKUP(C54,#REF!,6,0)</f>
        <v>#REF!</v>
      </c>
      <c r="I55" s="12" t="s">
        <v>81</v>
      </c>
      <c r="J55" s="9">
        <v>905</v>
      </c>
      <c r="K55" s="5" t="b">
        <f t="shared" si="0"/>
        <v>1</v>
      </c>
    </row>
    <row r="56" spans="2:11">
      <c r="B56" s="7" t="s">
        <v>101</v>
      </c>
      <c r="C56" s="17">
        <v>1780</v>
      </c>
      <c r="E56" s="12" t="s">
        <v>84</v>
      </c>
      <c r="F56" s="18" t="e">
        <f>+VLOOKUP(C55,#REF!,6,0)</f>
        <v>#REF!</v>
      </c>
      <c r="I56" s="12" t="s">
        <v>84</v>
      </c>
      <c r="J56" s="9">
        <v>14613</v>
      </c>
      <c r="K56" s="5" t="b">
        <f t="shared" si="0"/>
        <v>1</v>
      </c>
    </row>
    <row r="57" spans="2:11">
      <c r="B57" s="7" t="s">
        <v>102</v>
      </c>
      <c r="C57" s="17">
        <v>751</v>
      </c>
      <c r="E57" s="12" t="s">
        <v>92</v>
      </c>
      <c r="F57" s="18" t="e">
        <f>+VLOOKUP(C56,#REF!,6,0)</f>
        <v>#REF!</v>
      </c>
      <c r="I57" s="12" t="s">
        <v>92</v>
      </c>
      <c r="J57" s="9">
        <v>3912</v>
      </c>
      <c r="K57" s="5" t="b">
        <f t="shared" si="0"/>
        <v>1</v>
      </c>
    </row>
    <row r="58" spans="2:11">
      <c r="B58" s="7" t="s">
        <v>103</v>
      </c>
      <c r="C58" s="17">
        <v>3495</v>
      </c>
      <c r="E58" s="12" t="s">
        <v>99</v>
      </c>
      <c r="F58" s="18" t="e">
        <f>+VLOOKUP(C57,#REF!,6,0)</f>
        <v>#REF!</v>
      </c>
      <c r="I58" s="12" t="s">
        <v>99</v>
      </c>
      <c r="J58" s="9">
        <v>1737</v>
      </c>
      <c r="K58" s="5" t="b">
        <f t="shared" si="0"/>
        <v>1</v>
      </c>
    </row>
    <row r="59" spans="2:11">
      <c r="B59" s="7" t="s">
        <v>104</v>
      </c>
      <c r="C59" s="17">
        <v>3908</v>
      </c>
      <c r="E59" s="12" t="s">
        <v>109</v>
      </c>
      <c r="F59" s="18" t="e">
        <f>+VLOOKUP(C58,#REF!,6,0)</f>
        <v>#REF!</v>
      </c>
      <c r="I59" s="12" t="s">
        <v>109</v>
      </c>
      <c r="J59" s="9">
        <v>8277</v>
      </c>
      <c r="K59" s="5" t="b">
        <f t="shared" si="0"/>
        <v>1</v>
      </c>
    </row>
    <row r="60" spans="2:11">
      <c r="B60" s="7" t="s">
        <v>105</v>
      </c>
      <c r="C60" s="17">
        <v>2628</v>
      </c>
      <c r="E60" s="12" t="s">
        <v>111</v>
      </c>
      <c r="F60" s="18" t="e">
        <f>+VLOOKUP(C59,#REF!,6,0)</f>
        <v>#REF!</v>
      </c>
      <c r="I60" s="12" t="s">
        <v>111</v>
      </c>
      <c r="J60" s="9">
        <v>2003</v>
      </c>
      <c r="K60" s="5" t="b">
        <f t="shared" si="0"/>
        <v>1</v>
      </c>
    </row>
    <row r="61" spans="2:11">
      <c r="B61" s="7" t="s">
        <v>106</v>
      </c>
      <c r="C61" s="17">
        <v>5913</v>
      </c>
      <c r="E61" s="12" t="s">
        <v>114</v>
      </c>
      <c r="F61" s="18" t="e">
        <f>+VLOOKUP(C60,#REF!,6,0)</f>
        <v>#REF!</v>
      </c>
      <c r="I61" s="12" t="s">
        <v>114</v>
      </c>
      <c r="J61" s="9">
        <v>544</v>
      </c>
      <c r="K61" s="5" t="b">
        <f t="shared" si="0"/>
        <v>1</v>
      </c>
    </row>
    <row r="62" spans="2:11">
      <c r="B62" s="7" t="s">
        <v>107</v>
      </c>
      <c r="C62" s="17">
        <v>3157</v>
      </c>
      <c r="E62" s="7" t="s">
        <v>60</v>
      </c>
      <c r="F62" s="18" t="e">
        <f>+VLOOKUP(C61,#REF!,6,0)</f>
        <v>#REF!</v>
      </c>
      <c r="I62" s="7" t="s">
        <v>60</v>
      </c>
      <c r="J62" s="15">
        <v>968</v>
      </c>
      <c r="K62" s="5" t="b">
        <f t="shared" si="0"/>
        <v>1</v>
      </c>
    </row>
    <row r="63" spans="2:11">
      <c r="B63" s="7" t="s">
        <v>108</v>
      </c>
      <c r="C63" s="17">
        <v>9418</v>
      </c>
      <c r="E63" s="7" t="s">
        <v>62</v>
      </c>
      <c r="F63" s="18" t="e">
        <f>+VLOOKUP(C62,#REF!,6,0)</f>
        <v>#REF!</v>
      </c>
      <c r="I63" s="7" t="s">
        <v>62</v>
      </c>
      <c r="J63" s="9">
        <v>634</v>
      </c>
      <c r="K63" s="5" t="b">
        <f t="shared" si="0"/>
        <v>1</v>
      </c>
    </row>
    <row r="64" spans="2:11">
      <c r="B64" s="7" t="s">
        <v>109</v>
      </c>
      <c r="C64" s="17">
        <v>708</v>
      </c>
      <c r="E64" s="7" t="s">
        <v>63</v>
      </c>
      <c r="F64" s="18" t="e">
        <f>+VLOOKUP(C63,#REF!,6,0)</f>
        <v>#REF!</v>
      </c>
      <c r="I64" s="7" t="s">
        <v>63</v>
      </c>
      <c r="J64" s="9">
        <v>4270</v>
      </c>
      <c r="K64" s="5" t="b">
        <f t="shared" si="0"/>
        <v>1</v>
      </c>
    </row>
    <row r="65" spans="2:11">
      <c r="B65" s="7" t="s">
        <v>109</v>
      </c>
      <c r="C65" s="17">
        <v>8277</v>
      </c>
      <c r="E65" s="7" t="s">
        <v>64</v>
      </c>
      <c r="F65" s="18" t="e">
        <f>+VLOOKUP(C64,#REF!,6,0)</f>
        <v>#REF!</v>
      </c>
      <c r="I65" s="7" t="s">
        <v>64</v>
      </c>
      <c r="J65" s="9">
        <v>2816</v>
      </c>
      <c r="K65" s="5" t="b">
        <f t="shared" si="0"/>
        <v>1</v>
      </c>
    </row>
    <row r="66" spans="2:11">
      <c r="B66" s="7" t="s">
        <v>110</v>
      </c>
      <c r="C66" s="17">
        <v>6278</v>
      </c>
      <c r="E66" s="7" t="s">
        <v>67</v>
      </c>
      <c r="F66" s="18" t="e">
        <f>+VLOOKUP(C65,#REF!,6,0)</f>
        <v>#REF!</v>
      </c>
      <c r="I66" s="7" t="s">
        <v>67</v>
      </c>
      <c r="J66" s="9">
        <v>458</v>
      </c>
      <c r="K66" s="5" t="b">
        <f t="shared" si="0"/>
        <v>1</v>
      </c>
    </row>
    <row r="67" spans="2:11">
      <c r="B67" s="7" t="s">
        <v>111</v>
      </c>
      <c r="C67" s="17">
        <v>2003</v>
      </c>
      <c r="E67" s="7" t="s">
        <v>68</v>
      </c>
      <c r="F67" s="18" t="e">
        <f>+VLOOKUP(C66,#REF!,6,0)</f>
        <v>#REF!</v>
      </c>
      <c r="I67" s="7" t="s">
        <v>68</v>
      </c>
      <c r="J67" s="9">
        <v>908</v>
      </c>
      <c r="K67" s="5" t="b">
        <f t="shared" si="0"/>
        <v>1</v>
      </c>
    </row>
    <row r="68" spans="2:11">
      <c r="B68" s="7" t="s">
        <v>112</v>
      </c>
      <c r="C68" s="17">
        <v>2556</v>
      </c>
      <c r="E68" s="7" t="s">
        <v>69</v>
      </c>
      <c r="F68" s="18" t="e">
        <f>+VLOOKUP(C67,#REF!,6,0)</f>
        <v>#REF!</v>
      </c>
      <c r="I68" s="7" t="s">
        <v>69</v>
      </c>
      <c r="J68" s="9">
        <v>780</v>
      </c>
      <c r="K68" s="5" t="b">
        <f t="shared" si="0"/>
        <v>1</v>
      </c>
    </row>
    <row r="69" spans="2:11">
      <c r="B69" s="7" t="s">
        <v>113</v>
      </c>
      <c r="C69" s="17">
        <v>1065</v>
      </c>
      <c r="E69" s="7" t="s">
        <v>72</v>
      </c>
      <c r="F69" s="18" t="e">
        <f>+VLOOKUP(C68,#REF!,6,0)</f>
        <v>#REF!</v>
      </c>
      <c r="I69" s="7" t="s">
        <v>72</v>
      </c>
      <c r="J69" s="9">
        <v>1630</v>
      </c>
      <c r="K69" s="5" t="b">
        <f t="shared" si="0"/>
        <v>1</v>
      </c>
    </row>
    <row r="70" spans="2:11">
      <c r="B70" s="7" t="s">
        <v>114</v>
      </c>
      <c r="C70" s="17">
        <v>544</v>
      </c>
      <c r="E70" s="7" t="s">
        <v>76</v>
      </c>
      <c r="F70" s="18" t="e">
        <f>+VLOOKUP(C69,#REF!,6,0)</f>
        <v>#REF!</v>
      </c>
      <c r="I70" s="7" t="s">
        <v>76</v>
      </c>
      <c r="J70" s="9">
        <v>16117</v>
      </c>
      <c r="K70" s="5" t="b">
        <f t="shared" si="0"/>
        <v>1</v>
      </c>
    </row>
    <row r="71" spans="2:11">
      <c r="B71" s="7" t="s">
        <v>115</v>
      </c>
      <c r="C71" s="17">
        <v>449</v>
      </c>
      <c r="E71" s="7" t="s">
        <v>79</v>
      </c>
      <c r="F71" s="18" t="e">
        <f>+VLOOKUP(C70,#REF!,6,0)</f>
        <v>#REF!</v>
      </c>
      <c r="I71" s="7" t="s">
        <v>79</v>
      </c>
      <c r="J71" s="9">
        <v>2527</v>
      </c>
      <c r="K71" s="5" t="b">
        <f t="shared" si="0"/>
        <v>1</v>
      </c>
    </row>
    <row r="72" spans="2:11">
      <c r="B72" s="7" t="s">
        <v>115</v>
      </c>
      <c r="C72" s="17">
        <v>711</v>
      </c>
      <c r="E72" s="8" t="s">
        <v>80</v>
      </c>
      <c r="F72" s="18" t="e">
        <f>+VLOOKUP(C71,#REF!,6,0)</f>
        <v>#REF!</v>
      </c>
      <c r="I72" s="8" t="s">
        <v>80</v>
      </c>
      <c r="J72" s="10">
        <v>1201</v>
      </c>
      <c r="K72" s="5" t="b">
        <f t="shared" si="0"/>
        <v>1</v>
      </c>
    </row>
    <row r="73" spans="2:11">
      <c r="B73" s="7" t="s">
        <v>116</v>
      </c>
      <c r="C73" s="17">
        <v>502</v>
      </c>
      <c r="E73" s="7" t="s">
        <v>81</v>
      </c>
      <c r="F73" s="18" t="e">
        <f>+VLOOKUP(C72,#REF!,6,0)</f>
        <v>#REF!</v>
      </c>
      <c r="I73" s="7" t="s">
        <v>81</v>
      </c>
      <c r="J73" s="9">
        <v>905</v>
      </c>
      <c r="K73" s="5" t="b">
        <f t="shared" si="0"/>
        <v>1</v>
      </c>
    </row>
    <row r="74" spans="2:11">
      <c r="B74" s="7" t="s">
        <v>117</v>
      </c>
      <c r="C74" s="17">
        <v>704</v>
      </c>
      <c r="E74" s="7" t="s">
        <v>82</v>
      </c>
      <c r="F74" s="18" t="e">
        <f>+VLOOKUP(C73,#REF!,6,0)</f>
        <v>#REF!</v>
      </c>
      <c r="I74" s="7" t="s">
        <v>82</v>
      </c>
      <c r="J74" s="9">
        <v>866</v>
      </c>
      <c r="K74" s="5" t="b">
        <f t="shared" si="0"/>
        <v>1</v>
      </c>
    </row>
    <row r="75" spans="2:11">
      <c r="B75" s="7" t="s">
        <v>118</v>
      </c>
      <c r="C75" s="17">
        <v>1637</v>
      </c>
      <c r="E75" s="7" t="s">
        <v>85</v>
      </c>
      <c r="F75" s="18" t="e">
        <f>+VLOOKUP(C74,#REF!,6,0)</f>
        <v>#REF!</v>
      </c>
      <c r="I75" s="7" t="s">
        <v>85</v>
      </c>
      <c r="J75" s="9">
        <v>307</v>
      </c>
      <c r="K75" s="5" t="b">
        <f t="shared" si="0"/>
        <v>1</v>
      </c>
    </row>
    <row r="76" spans="2:11">
      <c r="B76" s="7" t="s">
        <v>119</v>
      </c>
      <c r="C76" s="17">
        <v>1786</v>
      </c>
      <c r="E76" s="7" t="s">
        <v>86</v>
      </c>
      <c r="F76" s="18" t="e">
        <f>+VLOOKUP(C75,#REF!,6,0)</f>
        <v>#REF!</v>
      </c>
      <c r="I76" s="7" t="s">
        <v>86</v>
      </c>
      <c r="J76" s="9">
        <v>3752</v>
      </c>
      <c r="K76" s="5" t="b">
        <f t="shared" ref="K76:K139" si="1">E76=I76</f>
        <v>1</v>
      </c>
    </row>
    <row r="77" spans="2:11">
      <c r="B77" s="7" t="s">
        <v>120</v>
      </c>
      <c r="C77" s="17">
        <v>1703</v>
      </c>
      <c r="E77" s="7" t="s">
        <v>87</v>
      </c>
      <c r="F77" s="18" t="e">
        <f>+VLOOKUP(C76,#REF!,6,0)</f>
        <v>#REF!</v>
      </c>
      <c r="I77" s="7" t="s">
        <v>87</v>
      </c>
      <c r="J77" s="9">
        <v>1973</v>
      </c>
      <c r="K77" s="5" t="b">
        <f t="shared" si="1"/>
        <v>1</v>
      </c>
    </row>
    <row r="78" spans="2:11">
      <c r="B78" s="7" t="s">
        <v>121</v>
      </c>
      <c r="C78" s="17">
        <v>563</v>
      </c>
      <c r="E78" s="7" t="s">
        <v>88</v>
      </c>
      <c r="F78" s="18" t="e">
        <f>+VLOOKUP(C77,#REF!,6,0)</f>
        <v>#REF!</v>
      </c>
      <c r="I78" s="7" t="s">
        <v>88</v>
      </c>
      <c r="J78" s="9">
        <v>1258</v>
      </c>
      <c r="K78" s="5" t="b">
        <f t="shared" si="1"/>
        <v>1</v>
      </c>
    </row>
    <row r="79" spans="2:11">
      <c r="B79" s="7" t="s">
        <v>122</v>
      </c>
      <c r="C79" s="17">
        <v>5522</v>
      </c>
      <c r="E79" s="7" t="s">
        <v>89</v>
      </c>
      <c r="F79" s="18" t="e">
        <f>+VLOOKUP(C78,#REF!,6,0)</f>
        <v>#REF!</v>
      </c>
      <c r="I79" s="7" t="s">
        <v>89</v>
      </c>
      <c r="J79" s="10">
        <v>1815</v>
      </c>
      <c r="K79" s="5" t="b">
        <f t="shared" si="1"/>
        <v>1</v>
      </c>
    </row>
    <row r="80" spans="2:11">
      <c r="B80" s="7" t="s">
        <v>123</v>
      </c>
      <c r="C80" s="17">
        <v>8652</v>
      </c>
      <c r="E80" s="7" t="s">
        <v>91</v>
      </c>
      <c r="F80" s="18" t="e">
        <f>+VLOOKUP(C79,#REF!,6,0)</f>
        <v>#REF!</v>
      </c>
      <c r="I80" s="7" t="s">
        <v>91</v>
      </c>
      <c r="J80" s="9">
        <v>10224</v>
      </c>
      <c r="K80" s="5" t="b">
        <f t="shared" si="1"/>
        <v>1</v>
      </c>
    </row>
    <row r="81" spans="2:11">
      <c r="B81" s="7" t="s">
        <v>124</v>
      </c>
      <c r="C81" s="17">
        <v>891</v>
      </c>
      <c r="E81" s="7" t="s">
        <v>93</v>
      </c>
      <c r="F81" s="18" t="e">
        <f>+VLOOKUP(C80,#REF!,6,0)</f>
        <v>#REF!</v>
      </c>
      <c r="I81" s="7" t="s">
        <v>93</v>
      </c>
      <c r="J81" s="9">
        <v>519</v>
      </c>
      <c r="K81" s="5" t="b">
        <f t="shared" si="1"/>
        <v>1</v>
      </c>
    </row>
    <row r="82" spans="2:11">
      <c r="B82" s="7" t="s">
        <v>60</v>
      </c>
      <c r="C82" s="17">
        <v>667</v>
      </c>
      <c r="E82" s="7" t="s">
        <v>94</v>
      </c>
      <c r="F82" s="18" t="e">
        <f>+VLOOKUP(C81,#REF!,6,0)</f>
        <v>#REF!</v>
      </c>
      <c r="I82" s="7" t="s">
        <v>94</v>
      </c>
      <c r="J82" s="9">
        <v>1398</v>
      </c>
      <c r="K82" s="5" t="b">
        <f t="shared" si="1"/>
        <v>1</v>
      </c>
    </row>
    <row r="83" spans="2:11">
      <c r="B83" s="7" t="s">
        <v>61</v>
      </c>
      <c r="C83" s="17">
        <v>238</v>
      </c>
      <c r="E83" s="7" t="s">
        <v>95</v>
      </c>
      <c r="F83" s="18" t="e">
        <f>+VLOOKUP(C82,#REF!,6,0)</f>
        <v>#REF!</v>
      </c>
      <c r="I83" s="7" t="s">
        <v>95</v>
      </c>
      <c r="J83" s="9">
        <v>886</v>
      </c>
      <c r="K83" s="5" t="b">
        <f t="shared" si="1"/>
        <v>1</v>
      </c>
    </row>
    <row r="84" spans="2:11">
      <c r="B84" s="7" t="s">
        <v>125</v>
      </c>
      <c r="C84" s="17">
        <v>640</v>
      </c>
      <c r="E84" s="7" t="s">
        <v>97</v>
      </c>
      <c r="F84" s="18" t="e">
        <f>+VLOOKUP(C83,#REF!,6,0)</f>
        <v>#REF!</v>
      </c>
      <c r="I84" s="7" t="s">
        <v>97</v>
      </c>
      <c r="J84" s="9">
        <v>1035</v>
      </c>
      <c r="K84" s="5" t="b">
        <f t="shared" si="1"/>
        <v>1</v>
      </c>
    </row>
    <row r="85" spans="2:11">
      <c r="B85" s="7" t="s">
        <v>126</v>
      </c>
      <c r="C85" s="17">
        <v>1098</v>
      </c>
      <c r="E85" s="7" t="s">
        <v>98</v>
      </c>
      <c r="F85" s="18" t="e">
        <f>+VLOOKUP(C84,#REF!,6,0)</f>
        <v>#REF!</v>
      </c>
      <c r="I85" s="7" t="s">
        <v>98</v>
      </c>
      <c r="J85" s="9">
        <v>1760</v>
      </c>
      <c r="K85" s="5" t="b">
        <f t="shared" si="1"/>
        <v>1</v>
      </c>
    </row>
    <row r="86" spans="2:11">
      <c r="B86" s="7" t="s">
        <v>127</v>
      </c>
      <c r="C86" s="17">
        <v>1577</v>
      </c>
      <c r="E86" s="7" t="s">
        <v>101</v>
      </c>
      <c r="F86" s="18" t="e">
        <f>+VLOOKUP(C85,#REF!,6,0)</f>
        <v>#REF!</v>
      </c>
      <c r="I86" s="7" t="s">
        <v>101</v>
      </c>
      <c r="J86" s="9">
        <v>801</v>
      </c>
      <c r="K86" s="5" t="b">
        <f t="shared" si="1"/>
        <v>1</v>
      </c>
    </row>
    <row r="87" spans="2:11">
      <c r="B87" s="7" t="s">
        <v>128</v>
      </c>
      <c r="C87" s="17">
        <v>313</v>
      </c>
      <c r="E87" s="7" t="s">
        <v>101</v>
      </c>
      <c r="F87" s="18" t="e">
        <f>+VLOOKUP(C86,#REF!,6,0)</f>
        <v>#REF!</v>
      </c>
      <c r="I87" s="7" t="s">
        <v>101</v>
      </c>
      <c r="J87" s="9">
        <v>1780</v>
      </c>
      <c r="K87" s="5" t="b">
        <f t="shared" si="1"/>
        <v>1</v>
      </c>
    </row>
    <row r="88" spans="2:11">
      <c r="B88" s="7" t="s">
        <v>66</v>
      </c>
      <c r="C88" s="17">
        <v>1496</v>
      </c>
      <c r="E88" s="7" t="s">
        <v>103</v>
      </c>
      <c r="F88" s="18" t="e">
        <f>+VLOOKUP(C87,#REF!,6,0)</f>
        <v>#REF!</v>
      </c>
      <c r="I88" s="7" t="s">
        <v>103</v>
      </c>
      <c r="J88" s="9">
        <v>3495</v>
      </c>
      <c r="K88" s="5" t="b">
        <f t="shared" si="1"/>
        <v>1</v>
      </c>
    </row>
    <row r="89" spans="2:11">
      <c r="B89" s="7" t="s">
        <v>71</v>
      </c>
      <c r="C89" s="17">
        <v>975</v>
      </c>
      <c r="E89" s="7" t="s">
        <v>107</v>
      </c>
      <c r="F89" s="18" t="e">
        <f>+VLOOKUP(C88,#REF!,6,0)</f>
        <v>#REF!</v>
      </c>
      <c r="I89" s="7" t="s">
        <v>107</v>
      </c>
      <c r="J89" s="9">
        <v>3157</v>
      </c>
      <c r="K89" s="5" t="b">
        <f t="shared" si="1"/>
        <v>1</v>
      </c>
    </row>
    <row r="90" spans="2:11">
      <c r="B90" s="7" t="s">
        <v>129</v>
      </c>
      <c r="C90" s="17">
        <v>488</v>
      </c>
      <c r="E90" s="7" t="s">
        <v>109</v>
      </c>
      <c r="F90" s="18" t="e">
        <f>+VLOOKUP(C89,#REF!,6,0)</f>
        <v>#REF!</v>
      </c>
      <c r="I90" s="7" t="s">
        <v>109</v>
      </c>
      <c r="J90" s="9">
        <v>708</v>
      </c>
      <c r="K90" s="5" t="b">
        <f t="shared" si="1"/>
        <v>1</v>
      </c>
    </row>
    <row r="91" spans="2:11">
      <c r="B91" s="7" t="s">
        <v>130</v>
      </c>
      <c r="C91" s="17">
        <v>323</v>
      </c>
      <c r="E91" s="7" t="s">
        <v>110</v>
      </c>
      <c r="F91" s="18" t="e">
        <f>+VLOOKUP(C90,#REF!,6,0)</f>
        <v>#REF!</v>
      </c>
      <c r="I91" s="7" t="s">
        <v>110</v>
      </c>
      <c r="J91" s="9">
        <v>6278</v>
      </c>
      <c r="K91" s="5" t="b">
        <f t="shared" si="1"/>
        <v>1</v>
      </c>
    </row>
    <row r="92" spans="2:11">
      <c r="B92" s="7" t="s">
        <v>131</v>
      </c>
      <c r="C92" s="17">
        <v>1236</v>
      </c>
      <c r="E92" s="7" t="s">
        <v>111</v>
      </c>
      <c r="F92" s="18" t="e">
        <f>+VLOOKUP(C91,#REF!,6,0)</f>
        <v>#REF!</v>
      </c>
      <c r="I92" s="7" t="s">
        <v>111</v>
      </c>
      <c r="J92" s="9">
        <v>2003</v>
      </c>
      <c r="K92" s="5" t="b">
        <f t="shared" si="1"/>
        <v>1</v>
      </c>
    </row>
    <row r="93" spans="2:11">
      <c r="B93" s="7" t="s">
        <v>79</v>
      </c>
      <c r="C93" s="17">
        <v>406</v>
      </c>
      <c r="E93" s="7" t="s">
        <v>112</v>
      </c>
      <c r="F93" s="18" t="e">
        <f>+VLOOKUP(C92,#REF!,6,0)</f>
        <v>#REF!</v>
      </c>
      <c r="I93" s="7" t="s">
        <v>112</v>
      </c>
      <c r="J93" s="9">
        <v>2556</v>
      </c>
      <c r="K93" s="5" t="b">
        <f t="shared" si="1"/>
        <v>1</v>
      </c>
    </row>
    <row r="94" spans="2:11">
      <c r="B94" s="7" t="s">
        <v>84</v>
      </c>
      <c r="C94" s="17">
        <v>236</v>
      </c>
      <c r="E94" s="7" t="s">
        <v>113</v>
      </c>
      <c r="F94" s="18" t="e">
        <f>+VLOOKUP(C93,#REF!,6,0)</f>
        <v>#REF!</v>
      </c>
      <c r="I94" s="7" t="s">
        <v>113</v>
      </c>
      <c r="J94" s="9">
        <v>1065</v>
      </c>
      <c r="K94" s="5" t="b">
        <f t="shared" si="1"/>
        <v>1</v>
      </c>
    </row>
    <row r="95" spans="2:11">
      <c r="B95" s="7" t="s">
        <v>84</v>
      </c>
      <c r="C95" s="17">
        <v>2347</v>
      </c>
      <c r="E95" s="7" t="s">
        <v>114</v>
      </c>
      <c r="F95" s="18" t="e">
        <f>+VLOOKUP(C94,#REF!,6,0)</f>
        <v>#REF!</v>
      </c>
      <c r="I95" s="7" t="s">
        <v>114</v>
      </c>
      <c r="J95" s="9">
        <v>544</v>
      </c>
      <c r="K95" s="5" t="b">
        <f t="shared" si="1"/>
        <v>1</v>
      </c>
    </row>
    <row r="96" spans="2:11">
      <c r="B96" s="7" t="s">
        <v>85</v>
      </c>
      <c r="C96" s="17">
        <v>304</v>
      </c>
      <c r="E96" s="7" t="s">
        <v>115</v>
      </c>
      <c r="F96" s="18" t="e">
        <f>+VLOOKUP(C95,#REF!,6,0)</f>
        <v>#REF!</v>
      </c>
      <c r="I96" s="7" t="s">
        <v>115</v>
      </c>
      <c r="J96" s="9">
        <v>449</v>
      </c>
      <c r="K96" s="5" t="b">
        <f t="shared" si="1"/>
        <v>1</v>
      </c>
    </row>
    <row r="97" spans="2:11">
      <c r="B97" s="7" t="s">
        <v>85</v>
      </c>
      <c r="C97" s="17">
        <v>436</v>
      </c>
      <c r="E97" s="7" t="s">
        <v>115</v>
      </c>
      <c r="F97" s="18" t="e">
        <f>+VLOOKUP(C96,#REF!,6,0)</f>
        <v>#REF!</v>
      </c>
      <c r="I97" s="7" t="s">
        <v>115</v>
      </c>
      <c r="J97" s="9">
        <v>711</v>
      </c>
      <c r="K97" s="5" t="b">
        <f t="shared" si="1"/>
        <v>1</v>
      </c>
    </row>
    <row r="98" spans="2:11">
      <c r="B98" s="7" t="s">
        <v>86</v>
      </c>
      <c r="C98" s="17">
        <v>168</v>
      </c>
      <c r="E98" s="7" t="s">
        <v>117</v>
      </c>
      <c r="F98" s="18" t="e">
        <f>+VLOOKUP(C97,#REF!,6,0)</f>
        <v>#REF!</v>
      </c>
      <c r="I98" s="7" t="s">
        <v>117</v>
      </c>
      <c r="J98" s="9">
        <v>704</v>
      </c>
      <c r="K98" s="5" t="b">
        <f t="shared" si="1"/>
        <v>1</v>
      </c>
    </row>
    <row r="99" spans="2:11">
      <c r="B99" s="7" t="s">
        <v>132</v>
      </c>
      <c r="C99" s="17">
        <v>326</v>
      </c>
      <c r="E99" s="7" t="s">
        <v>119</v>
      </c>
      <c r="F99" s="18" t="e">
        <f>+VLOOKUP(C98,#REF!,6,0)</f>
        <v>#REF!</v>
      </c>
      <c r="I99" s="7" t="s">
        <v>119</v>
      </c>
      <c r="J99" s="9">
        <v>1786</v>
      </c>
      <c r="K99" s="5" t="b">
        <f t="shared" si="1"/>
        <v>1</v>
      </c>
    </row>
    <row r="100" spans="2:11">
      <c r="B100" s="7" t="s">
        <v>133</v>
      </c>
      <c r="C100" s="17">
        <v>1130</v>
      </c>
      <c r="E100" s="7" t="s">
        <v>121</v>
      </c>
      <c r="F100" s="18" t="e">
        <f>+VLOOKUP(C99,#REF!,6,0)</f>
        <v>#REF!</v>
      </c>
      <c r="I100" s="7" t="s">
        <v>121</v>
      </c>
      <c r="J100" s="9">
        <v>563</v>
      </c>
      <c r="K100" s="5" t="b">
        <f t="shared" si="1"/>
        <v>1</v>
      </c>
    </row>
    <row r="101" spans="2:11">
      <c r="B101" s="7" t="s">
        <v>134</v>
      </c>
      <c r="C101" s="17">
        <v>276</v>
      </c>
      <c r="E101" s="13" t="s">
        <v>123</v>
      </c>
      <c r="F101" s="18" t="e">
        <f>+VLOOKUP(C100,#REF!,6,0)</f>
        <v>#REF!</v>
      </c>
      <c r="I101" s="7" t="s">
        <v>123</v>
      </c>
      <c r="J101" s="15">
        <v>8652</v>
      </c>
      <c r="K101" s="5" t="b">
        <f t="shared" si="1"/>
        <v>1</v>
      </c>
    </row>
    <row r="102" spans="2:11">
      <c r="B102" s="7" t="s">
        <v>105</v>
      </c>
      <c r="C102" s="17">
        <v>1963</v>
      </c>
      <c r="E102" s="7" t="s">
        <v>62</v>
      </c>
      <c r="F102" s="18" t="e">
        <f>+VLOOKUP(C101,#REF!,6,0)</f>
        <v>#REF!</v>
      </c>
      <c r="I102" s="7" t="s">
        <v>62</v>
      </c>
      <c r="J102" s="9">
        <v>634</v>
      </c>
      <c r="K102" s="5" t="b">
        <f t="shared" si="1"/>
        <v>1</v>
      </c>
    </row>
    <row r="103" spans="2:11">
      <c r="B103" s="7" t="s">
        <v>135</v>
      </c>
      <c r="C103" s="17">
        <v>364</v>
      </c>
      <c r="E103" s="7" t="s">
        <v>63</v>
      </c>
      <c r="F103" s="18" t="e">
        <f>+VLOOKUP(C102,#REF!,6,0)</f>
        <v>#REF!</v>
      </c>
      <c r="I103" s="7" t="s">
        <v>63</v>
      </c>
      <c r="J103" s="9">
        <v>4270</v>
      </c>
      <c r="K103" s="5" t="b">
        <f t="shared" si="1"/>
        <v>1</v>
      </c>
    </row>
    <row r="104" spans="2:11">
      <c r="B104" s="7" t="s">
        <v>109</v>
      </c>
      <c r="C104" s="17">
        <v>808</v>
      </c>
      <c r="E104" s="7" t="s">
        <v>64</v>
      </c>
      <c r="F104" s="18" t="e">
        <f>+VLOOKUP(C103,#REF!,6,0)</f>
        <v>#REF!</v>
      </c>
      <c r="I104" s="7" t="s">
        <v>64</v>
      </c>
      <c r="J104" s="9">
        <v>2816</v>
      </c>
      <c r="K104" s="5" t="b">
        <f t="shared" si="1"/>
        <v>1</v>
      </c>
    </row>
    <row r="105" spans="2:11">
      <c r="B105" s="7" t="s">
        <v>136</v>
      </c>
      <c r="C105" s="17">
        <v>525</v>
      </c>
      <c r="E105" s="7" t="s">
        <v>65</v>
      </c>
      <c r="F105" s="18" t="e">
        <f>+VLOOKUP(C104,#REF!,6,0)</f>
        <v>#REF!</v>
      </c>
      <c r="I105" s="7" t="s">
        <v>65</v>
      </c>
      <c r="J105" s="9">
        <v>7892</v>
      </c>
      <c r="K105" s="5" t="b">
        <f t="shared" si="1"/>
        <v>1</v>
      </c>
    </row>
    <row r="106" spans="2:11">
      <c r="B106" s="7" t="s">
        <v>114</v>
      </c>
      <c r="C106" s="17">
        <v>510</v>
      </c>
      <c r="E106" s="7" t="s">
        <v>68</v>
      </c>
      <c r="F106" s="18" t="e">
        <f>+VLOOKUP(C105,#REF!,6,0)</f>
        <v>#REF!</v>
      </c>
      <c r="I106" s="7" t="s">
        <v>68</v>
      </c>
      <c r="J106" s="9">
        <v>908</v>
      </c>
      <c r="K106" s="5" t="b">
        <f t="shared" si="1"/>
        <v>1</v>
      </c>
    </row>
    <row r="107" spans="2:11">
      <c r="B107" s="7" t="s">
        <v>116</v>
      </c>
      <c r="C107" s="17">
        <v>63</v>
      </c>
      <c r="E107" s="7" t="s">
        <v>69</v>
      </c>
      <c r="F107" s="18" t="e">
        <f>+VLOOKUP(C106,#REF!,6,0)</f>
        <v>#REF!</v>
      </c>
      <c r="I107" s="7" t="s">
        <v>69</v>
      </c>
      <c r="J107" s="9">
        <v>780</v>
      </c>
      <c r="K107" s="5" t="b">
        <f t="shared" si="1"/>
        <v>1</v>
      </c>
    </row>
    <row r="108" spans="2:11">
      <c r="B108" s="7" t="s">
        <v>137</v>
      </c>
      <c r="C108" s="17">
        <v>799</v>
      </c>
      <c r="E108" s="7" t="s">
        <v>72</v>
      </c>
      <c r="F108" s="18" t="e">
        <f>+VLOOKUP(C107,#REF!,6,0)</f>
        <v>#REF!</v>
      </c>
      <c r="I108" s="7" t="s">
        <v>72</v>
      </c>
      <c r="J108" s="9">
        <v>1630</v>
      </c>
      <c r="K108" s="5" t="b">
        <f t="shared" si="1"/>
        <v>1</v>
      </c>
    </row>
    <row r="109" spans="2:11">
      <c r="B109" s="7" t="s">
        <v>123</v>
      </c>
      <c r="C109" s="17">
        <v>1029</v>
      </c>
      <c r="E109" s="7" t="s">
        <v>76</v>
      </c>
      <c r="F109" s="18" t="e">
        <f>+VLOOKUP(C108,#REF!,6,0)</f>
        <v>#REF!</v>
      </c>
      <c r="I109" s="7" t="s">
        <v>76</v>
      </c>
      <c r="J109" s="9">
        <v>16117</v>
      </c>
      <c r="K109" s="5" t="b">
        <f t="shared" si="1"/>
        <v>1</v>
      </c>
    </row>
    <row r="110" spans="2:11">
      <c r="B110" s="7" t="s">
        <v>138</v>
      </c>
      <c r="C110" s="17">
        <v>920</v>
      </c>
      <c r="E110" s="7" t="s">
        <v>79</v>
      </c>
      <c r="F110" s="18" t="e">
        <f>+VLOOKUP(C109,#REF!,6,0)</f>
        <v>#REF!</v>
      </c>
      <c r="I110" s="7" t="s">
        <v>79</v>
      </c>
      <c r="J110" s="9">
        <v>2527</v>
      </c>
      <c r="K110" s="5" t="b">
        <f t="shared" si="1"/>
        <v>1</v>
      </c>
    </row>
    <row r="111" spans="2:11">
      <c r="E111" s="8" t="s">
        <v>80</v>
      </c>
      <c r="F111" s="18" t="e">
        <f>+VLOOKUP(C110,#REF!,6,0)</f>
        <v>#REF!</v>
      </c>
      <c r="I111" s="8" t="s">
        <v>80</v>
      </c>
      <c r="J111" s="10">
        <v>1201</v>
      </c>
      <c r="K111" s="5" t="b">
        <f t="shared" si="1"/>
        <v>1</v>
      </c>
    </row>
    <row r="112" spans="2:11">
      <c r="E112" s="7" t="s">
        <v>81</v>
      </c>
      <c r="F112" s="18" t="e">
        <f>+VLOOKUP(C111,#REF!,6,0)</f>
        <v>#REF!</v>
      </c>
      <c r="I112" s="7" t="s">
        <v>81</v>
      </c>
      <c r="J112" s="9">
        <v>905</v>
      </c>
      <c r="K112" s="5" t="b">
        <f t="shared" si="1"/>
        <v>1</v>
      </c>
    </row>
    <row r="113" spans="5:11">
      <c r="E113" s="7" t="s">
        <v>82</v>
      </c>
      <c r="F113" s="18" t="e">
        <f>+VLOOKUP(C112,#REF!,6,0)</f>
        <v>#REF!</v>
      </c>
      <c r="I113" s="7" t="s">
        <v>82</v>
      </c>
      <c r="J113" s="9">
        <v>866</v>
      </c>
      <c r="K113" s="5" t="b">
        <f t="shared" si="1"/>
        <v>1</v>
      </c>
    </row>
    <row r="114" spans="5:11">
      <c r="E114" s="7" t="s">
        <v>84</v>
      </c>
      <c r="F114" s="18" t="e">
        <f>+VLOOKUP(C113,#REF!,6,0)</f>
        <v>#REF!</v>
      </c>
      <c r="I114" s="7" t="s">
        <v>84</v>
      </c>
      <c r="J114" s="9">
        <v>14613</v>
      </c>
      <c r="K114" s="5" t="b">
        <f t="shared" si="1"/>
        <v>1</v>
      </c>
    </row>
    <row r="115" spans="5:11">
      <c r="E115" s="7" t="s">
        <v>86</v>
      </c>
      <c r="F115" s="18" t="e">
        <f>+VLOOKUP(C114,#REF!,6,0)</f>
        <v>#REF!</v>
      </c>
      <c r="I115" s="7" t="s">
        <v>86</v>
      </c>
      <c r="J115" s="9">
        <v>3752</v>
      </c>
      <c r="K115" s="5" t="b">
        <f t="shared" si="1"/>
        <v>1</v>
      </c>
    </row>
    <row r="116" spans="5:11">
      <c r="E116" s="7" t="s">
        <v>87</v>
      </c>
      <c r="F116" s="18" t="e">
        <f>+VLOOKUP(C115,#REF!,6,0)</f>
        <v>#REF!</v>
      </c>
      <c r="I116" s="7" t="s">
        <v>87</v>
      </c>
      <c r="J116" s="9">
        <v>1973</v>
      </c>
      <c r="K116" s="5" t="b">
        <f t="shared" si="1"/>
        <v>1</v>
      </c>
    </row>
    <row r="117" spans="5:11">
      <c r="E117" s="7" t="s">
        <v>88</v>
      </c>
      <c r="F117" s="18" t="e">
        <f>+VLOOKUP(C116,#REF!,6,0)</f>
        <v>#REF!</v>
      </c>
      <c r="I117" s="7" t="s">
        <v>88</v>
      </c>
      <c r="J117" s="9">
        <v>7594</v>
      </c>
      <c r="K117" s="5" t="b">
        <f t="shared" si="1"/>
        <v>1</v>
      </c>
    </row>
    <row r="118" spans="5:11">
      <c r="E118" s="7" t="s">
        <v>89</v>
      </c>
      <c r="F118" s="18" t="e">
        <f>+VLOOKUP(C117,#REF!,6,0)</f>
        <v>#REF!</v>
      </c>
      <c r="I118" s="7" t="s">
        <v>89</v>
      </c>
      <c r="J118" s="10">
        <v>1815</v>
      </c>
      <c r="K118" s="5" t="b">
        <f t="shared" si="1"/>
        <v>1</v>
      </c>
    </row>
    <row r="119" spans="5:11">
      <c r="E119" s="7" t="s">
        <v>90</v>
      </c>
      <c r="F119" s="18" t="e">
        <f>+VLOOKUP(C118,#REF!,6,0)</f>
        <v>#REF!</v>
      </c>
      <c r="I119" s="7" t="s">
        <v>90</v>
      </c>
      <c r="J119" s="9">
        <v>1505</v>
      </c>
      <c r="K119" s="5" t="b">
        <f t="shared" si="1"/>
        <v>1</v>
      </c>
    </row>
    <row r="120" spans="5:11">
      <c r="E120" s="7" t="s">
        <v>91</v>
      </c>
      <c r="F120" s="18" t="e">
        <f>+VLOOKUP(C119,#REF!,6,0)</f>
        <v>#REF!</v>
      </c>
      <c r="I120" s="7" t="s">
        <v>91</v>
      </c>
      <c r="J120" s="9">
        <v>10224</v>
      </c>
      <c r="K120" s="5" t="b">
        <f t="shared" si="1"/>
        <v>1</v>
      </c>
    </row>
    <row r="121" spans="5:11">
      <c r="E121" s="7" t="s">
        <v>93</v>
      </c>
      <c r="F121" s="18" t="e">
        <f>+VLOOKUP(C120,#REF!,6,0)</f>
        <v>#REF!</v>
      </c>
      <c r="I121" s="7" t="s">
        <v>93</v>
      </c>
      <c r="J121" s="9">
        <v>519</v>
      </c>
      <c r="K121" s="5" t="b">
        <f t="shared" si="1"/>
        <v>1</v>
      </c>
    </row>
    <row r="122" spans="5:11">
      <c r="E122" s="7" t="s">
        <v>94</v>
      </c>
      <c r="F122" s="18" t="e">
        <f>+VLOOKUP(C121,#REF!,6,0)</f>
        <v>#REF!</v>
      </c>
      <c r="I122" s="7" t="s">
        <v>94</v>
      </c>
      <c r="J122" s="9">
        <v>1398</v>
      </c>
      <c r="K122" s="5" t="b">
        <f t="shared" si="1"/>
        <v>1</v>
      </c>
    </row>
    <row r="123" spans="5:11">
      <c r="E123" s="7" t="s">
        <v>95</v>
      </c>
      <c r="F123" s="18" t="e">
        <f>+VLOOKUP(C122,#REF!,6,0)</f>
        <v>#REF!</v>
      </c>
      <c r="I123" s="7" t="s">
        <v>95</v>
      </c>
      <c r="J123" s="9">
        <v>886</v>
      </c>
      <c r="K123" s="5" t="b">
        <f t="shared" si="1"/>
        <v>1</v>
      </c>
    </row>
    <row r="124" spans="5:11">
      <c r="E124" s="7" t="s">
        <v>97</v>
      </c>
      <c r="F124" s="18" t="e">
        <f>+VLOOKUP(C123,#REF!,6,0)</f>
        <v>#REF!</v>
      </c>
      <c r="I124" s="7" t="s">
        <v>97</v>
      </c>
      <c r="J124" s="9">
        <v>1035</v>
      </c>
      <c r="K124" s="5" t="b">
        <f t="shared" si="1"/>
        <v>1</v>
      </c>
    </row>
    <row r="125" spans="5:11">
      <c r="E125" s="7" t="s">
        <v>98</v>
      </c>
      <c r="F125" s="18" t="e">
        <f>+VLOOKUP(C124,#REF!,6,0)</f>
        <v>#REF!</v>
      </c>
      <c r="I125" s="7" t="s">
        <v>98</v>
      </c>
      <c r="J125" s="9">
        <v>1760</v>
      </c>
      <c r="K125" s="5" t="b">
        <f t="shared" si="1"/>
        <v>1</v>
      </c>
    </row>
    <row r="126" spans="5:11">
      <c r="E126" s="7" t="s">
        <v>99</v>
      </c>
      <c r="F126" s="18" t="e">
        <f>+VLOOKUP(C125,#REF!,6,0)</f>
        <v>#REF!</v>
      </c>
      <c r="I126" s="7" t="s">
        <v>99</v>
      </c>
      <c r="J126" s="9">
        <v>1737</v>
      </c>
      <c r="K126" s="5" t="b">
        <f t="shared" si="1"/>
        <v>1</v>
      </c>
    </row>
    <row r="127" spans="5:11">
      <c r="E127" s="7" t="s">
        <v>101</v>
      </c>
      <c r="F127" s="18" t="e">
        <f>+VLOOKUP(C126,#REF!,6,0)</f>
        <v>#REF!</v>
      </c>
      <c r="I127" s="7" t="s">
        <v>101</v>
      </c>
      <c r="J127" s="9">
        <v>801</v>
      </c>
      <c r="K127" s="5" t="b">
        <f t="shared" si="1"/>
        <v>1</v>
      </c>
    </row>
    <row r="128" spans="5:11">
      <c r="E128" s="7" t="s">
        <v>101</v>
      </c>
      <c r="F128" s="18" t="e">
        <f>+VLOOKUP(C127,#REF!,6,0)</f>
        <v>#REF!</v>
      </c>
      <c r="I128" s="7" t="s">
        <v>101</v>
      </c>
      <c r="J128" s="9">
        <v>1780</v>
      </c>
      <c r="K128" s="5" t="b">
        <f t="shared" si="1"/>
        <v>1</v>
      </c>
    </row>
    <row r="129" spans="5:11">
      <c r="E129" s="7" t="s">
        <v>103</v>
      </c>
      <c r="F129" s="18" t="e">
        <f>+VLOOKUP(C128,#REF!,6,0)</f>
        <v>#REF!</v>
      </c>
      <c r="I129" s="7" t="s">
        <v>103</v>
      </c>
      <c r="J129" s="9">
        <v>3495</v>
      </c>
      <c r="K129" s="5" t="b">
        <f t="shared" si="1"/>
        <v>1</v>
      </c>
    </row>
    <row r="130" spans="5:11">
      <c r="E130" s="7" t="s">
        <v>108</v>
      </c>
      <c r="F130" s="18" t="e">
        <f>+VLOOKUP(C129,#REF!,6,0)</f>
        <v>#REF!</v>
      </c>
      <c r="I130" s="7" t="s">
        <v>108</v>
      </c>
      <c r="J130" s="9">
        <v>9418</v>
      </c>
      <c r="K130" s="5" t="b">
        <f t="shared" si="1"/>
        <v>1</v>
      </c>
    </row>
    <row r="131" spans="5:11">
      <c r="E131" s="7" t="s">
        <v>109</v>
      </c>
      <c r="F131" s="18" t="e">
        <f>+VLOOKUP(C130,#REF!,6,0)</f>
        <v>#REF!</v>
      </c>
      <c r="I131" s="7" t="s">
        <v>109</v>
      </c>
      <c r="J131" s="9">
        <v>708</v>
      </c>
      <c r="K131" s="5" t="b">
        <f t="shared" si="1"/>
        <v>1</v>
      </c>
    </row>
    <row r="132" spans="5:11">
      <c r="E132" s="7" t="s">
        <v>110</v>
      </c>
      <c r="F132" s="18" t="e">
        <f>+VLOOKUP(C131,#REF!,6,0)</f>
        <v>#REF!</v>
      </c>
      <c r="I132" s="7" t="s">
        <v>110</v>
      </c>
      <c r="J132" s="9">
        <v>6278</v>
      </c>
      <c r="K132" s="5" t="b">
        <f t="shared" si="1"/>
        <v>1</v>
      </c>
    </row>
    <row r="133" spans="5:11">
      <c r="E133" s="7" t="s">
        <v>111</v>
      </c>
      <c r="F133" s="18" t="e">
        <f>+VLOOKUP(C132,#REF!,6,0)</f>
        <v>#REF!</v>
      </c>
      <c r="I133" s="7" t="s">
        <v>111</v>
      </c>
      <c r="J133" s="9">
        <v>2003</v>
      </c>
      <c r="K133" s="5" t="b">
        <f t="shared" si="1"/>
        <v>1</v>
      </c>
    </row>
    <row r="134" spans="5:11">
      <c r="E134" s="7" t="s">
        <v>112</v>
      </c>
      <c r="F134" s="18" t="e">
        <f>+VLOOKUP(C133,#REF!,6,0)</f>
        <v>#REF!</v>
      </c>
      <c r="I134" s="7" t="s">
        <v>112</v>
      </c>
      <c r="J134" s="9">
        <v>2556</v>
      </c>
      <c r="K134" s="5" t="b">
        <f t="shared" si="1"/>
        <v>1</v>
      </c>
    </row>
    <row r="135" spans="5:11">
      <c r="E135" s="7" t="s">
        <v>114</v>
      </c>
      <c r="F135" s="18" t="e">
        <f>+VLOOKUP(C134,#REF!,6,0)</f>
        <v>#REF!</v>
      </c>
      <c r="I135" s="7" t="s">
        <v>114</v>
      </c>
      <c r="J135" s="9">
        <v>544</v>
      </c>
      <c r="K135" s="5" t="b">
        <f t="shared" si="1"/>
        <v>1</v>
      </c>
    </row>
    <row r="136" spans="5:11">
      <c r="E136" s="7" t="s">
        <v>115</v>
      </c>
      <c r="F136" s="18" t="e">
        <f>+VLOOKUP(C135,#REF!,6,0)</f>
        <v>#REF!</v>
      </c>
      <c r="I136" s="7" t="s">
        <v>115</v>
      </c>
      <c r="J136" s="9">
        <v>711</v>
      </c>
      <c r="K136" s="5" t="b">
        <f t="shared" si="1"/>
        <v>1</v>
      </c>
    </row>
    <row r="137" spans="5:11">
      <c r="E137" s="7" t="s">
        <v>117</v>
      </c>
      <c r="F137" s="18" t="e">
        <f>+VLOOKUP(C136,#REF!,6,0)</f>
        <v>#REF!</v>
      </c>
      <c r="I137" s="7" t="s">
        <v>117</v>
      </c>
      <c r="J137" s="9">
        <v>704</v>
      </c>
      <c r="K137" s="5" t="b">
        <f t="shared" si="1"/>
        <v>1</v>
      </c>
    </row>
    <row r="138" spans="5:11">
      <c r="E138" s="7" t="s">
        <v>119</v>
      </c>
      <c r="F138" s="18" t="e">
        <f>+VLOOKUP(C137,#REF!,6,0)</f>
        <v>#REF!</v>
      </c>
      <c r="I138" s="7" t="s">
        <v>119</v>
      </c>
      <c r="J138" s="9">
        <v>1786</v>
      </c>
      <c r="K138" s="5" t="b">
        <f t="shared" si="1"/>
        <v>1</v>
      </c>
    </row>
    <row r="139" spans="5:11">
      <c r="E139" s="7" t="s">
        <v>120</v>
      </c>
      <c r="F139" s="18" t="e">
        <f>+VLOOKUP(C138,#REF!,6,0)</f>
        <v>#REF!</v>
      </c>
      <c r="I139" s="7" t="s">
        <v>120</v>
      </c>
      <c r="J139" s="9">
        <v>1703</v>
      </c>
      <c r="K139" s="5" t="b">
        <f t="shared" si="1"/>
        <v>1</v>
      </c>
    </row>
    <row r="140" spans="5:11">
      <c r="E140" s="7" t="s">
        <v>121</v>
      </c>
      <c r="F140" s="18" t="e">
        <f>+VLOOKUP(C139,#REF!,6,0)</f>
        <v>#REF!</v>
      </c>
      <c r="I140" s="7" t="s">
        <v>121</v>
      </c>
      <c r="J140" s="9">
        <v>563</v>
      </c>
      <c r="K140" s="5" t="b">
        <f t="shared" ref="K140:K203" si="2">E140=I140</f>
        <v>1</v>
      </c>
    </row>
    <row r="141" spans="5:11">
      <c r="E141" s="13" t="s">
        <v>123</v>
      </c>
      <c r="F141" s="18" t="e">
        <f>+VLOOKUP(C140,#REF!,6,0)</f>
        <v>#REF!</v>
      </c>
      <c r="I141" s="7" t="s">
        <v>123</v>
      </c>
      <c r="J141" s="15">
        <v>8652</v>
      </c>
      <c r="K141" s="5" t="b">
        <f t="shared" si="2"/>
        <v>1</v>
      </c>
    </row>
    <row r="142" spans="5:11">
      <c r="E142" s="7" t="s">
        <v>68</v>
      </c>
      <c r="F142" s="18" t="e">
        <f>+VLOOKUP(C141,#REF!,6,0)</f>
        <v>#REF!</v>
      </c>
      <c r="I142" s="7" t="s">
        <v>68</v>
      </c>
      <c r="J142" s="9">
        <v>908</v>
      </c>
      <c r="K142" s="5" t="b">
        <f t="shared" si="2"/>
        <v>1</v>
      </c>
    </row>
    <row r="143" spans="5:11">
      <c r="E143" s="7" t="s">
        <v>70</v>
      </c>
      <c r="F143" s="18" t="e">
        <f>+VLOOKUP(C142,#REF!,6,0)</f>
        <v>#REF!</v>
      </c>
      <c r="I143" s="7" t="s">
        <v>70</v>
      </c>
      <c r="J143" s="9">
        <v>20930</v>
      </c>
      <c r="K143" s="5" t="b">
        <f t="shared" si="2"/>
        <v>1</v>
      </c>
    </row>
    <row r="144" spans="5:11">
      <c r="E144" s="7" t="s">
        <v>71</v>
      </c>
      <c r="F144" s="18" t="e">
        <f>+VLOOKUP(C143,#REF!,6,0)</f>
        <v>#REF!</v>
      </c>
      <c r="I144" s="7" t="s">
        <v>71</v>
      </c>
      <c r="J144" s="9">
        <v>3146</v>
      </c>
      <c r="K144" s="5" t="b">
        <f t="shared" si="2"/>
        <v>1</v>
      </c>
    </row>
    <row r="145" spans="5:11">
      <c r="E145" s="7" t="s">
        <v>73</v>
      </c>
      <c r="F145" s="18" t="e">
        <f>+VLOOKUP(C144,#REF!,6,0)</f>
        <v>#REF!</v>
      </c>
      <c r="I145" s="7" t="s">
        <v>73</v>
      </c>
      <c r="J145" s="9">
        <v>3709</v>
      </c>
      <c r="K145" s="5" t="b">
        <f t="shared" si="2"/>
        <v>1</v>
      </c>
    </row>
    <row r="146" spans="5:11">
      <c r="E146" s="7" t="s">
        <v>76</v>
      </c>
      <c r="F146" s="18" t="e">
        <f>+VLOOKUP(C145,#REF!,6,0)</f>
        <v>#REF!</v>
      </c>
      <c r="I146" s="7" t="s">
        <v>76</v>
      </c>
      <c r="J146" s="9">
        <v>16117</v>
      </c>
      <c r="K146" s="5" t="b">
        <f t="shared" si="2"/>
        <v>1</v>
      </c>
    </row>
    <row r="147" spans="5:11">
      <c r="E147" s="7" t="s">
        <v>77</v>
      </c>
      <c r="F147" s="18" t="e">
        <f>+VLOOKUP(C146,#REF!,6,0)</f>
        <v>#REF!</v>
      </c>
      <c r="I147" s="7" t="s">
        <v>77</v>
      </c>
      <c r="J147" s="9">
        <v>6879</v>
      </c>
      <c r="K147" s="5" t="b">
        <f t="shared" si="2"/>
        <v>1</v>
      </c>
    </row>
    <row r="148" spans="5:11">
      <c r="E148" s="7" t="s">
        <v>94</v>
      </c>
      <c r="F148" s="18" t="e">
        <f>+VLOOKUP(C147,#REF!,6,0)</f>
        <v>#REF!</v>
      </c>
      <c r="I148" s="7" t="s">
        <v>94</v>
      </c>
      <c r="J148" s="9">
        <v>1398</v>
      </c>
      <c r="K148" s="5" t="b">
        <f t="shared" si="2"/>
        <v>1</v>
      </c>
    </row>
    <row r="149" spans="5:11">
      <c r="E149" s="7" t="s">
        <v>97</v>
      </c>
      <c r="F149" s="18" t="e">
        <f>+VLOOKUP(C148,#REF!,6,0)</f>
        <v>#REF!</v>
      </c>
      <c r="I149" s="7" t="s">
        <v>97</v>
      </c>
      <c r="J149" s="9">
        <v>1035</v>
      </c>
      <c r="K149" s="5" t="b">
        <f t="shared" si="2"/>
        <v>1</v>
      </c>
    </row>
    <row r="150" spans="5:11">
      <c r="E150" s="7" t="s">
        <v>98</v>
      </c>
      <c r="F150" s="18" t="e">
        <f>+VLOOKUP(C149,#REF!,6,0)</f>
        <v>#REF!</v>
      </c>
      <c r="I150" s="7" t="s">
        <v>98</v>
      </c>
      <c r="J150" s="9">
        <v>1760</v>
      </c>
      <c r="K150" s="5" t="b">
        <f t="shared" si="2"/>
        <v>1</v>
      </c>
    </row>
    <row r="151" spans="5:11">
      <c r="E151" s="7" t="s">
        <v>106</v>
      </c>
      <c r="F151" s="18" t="e">
        <f>+VLOOKUP(C150,#REF!,6,0)</f>
        <v>#REF!</v>
      </c>
      <c r="I151" s="7" t="s">
        <v>106</v>
      </c>
      <c r="J151" s="9">
        <v>5913</v>
      </c>
      <c r="K151" s="5" t="b">
        <f t="shared" si="2"/>
        <v>1</v>
      </c>
    </row>
    <row r="152" spans="5:11">
      <c r="E152" s="7" t="s">
        <v>108</v>
      </c>
      <c r="F152" s="18" t="e">
        <f>+VLOOKUP(C151,#REF!,6,0)</f>
        <v>#REF!</v>
      </c>
      <c r="I152" s="7" t="s">
        <v>108</v>
      </c>
      <c r="J152" s="9">
        <v>9418</v>
      </c>
      <c r="K152" s="5" t="b">
        <f t="shared" si="2"/>
        <v>1</v>
      </c>
    </row>
    <row r="153" spans="5:11">
      <c r="E153" s="7" t="s">
        <v>109</v>
      </c>
      <c r="F153" s="18" t="e">
        <f>+VLOOKUP(C152,#REF!,6,0)</f>
        <v>#REF!</v>
      </c>
      <c r="I153" s="7" t="s">
        <v>109</v>
      </c>
      <c r="J153" s="9">
        <v>8277</v>
      </c>
      <c r="K153" s="5" t="b">
        <f t="shared" si="2"/>
        <v>1</v>
      </c>
    </row>
    <row r="154" spans="5:11">
      <c r="E154" s="7" t="s">
        <v>110</v>
      </c>
      <c r="F154" s="18" t="e">
        <f>+VLOOKUP(C153,#REF!,6,0)</f>
        <v>#REF!</v>
      </c>
      <c r="I154" s="7" t="s">
        <v>110</v>
      </c>
      <c r="J154" s="9">
        <v>6278</v>
      </c>
      <c r="K154" s="5" t="b">
        <f t="shared" si="2"/>
        <v>1</v>
      </c>
    </row>
    <row r="155" spans="5:11">
      <c r="E155" s="7" t="s">
        <v>111</v>
      </c>
      <c r="F155" s="18" t="e">
        <f>+VLOOKUP(C154,#REF!,6,0)</f>
        <v>#REF!</v>
      </c>
      <c r="I155" s="7" t="s">
        <v>111</v>
      </c>
      <c r="J155" s="9">
        <v>2003</v>
      </c>
      <c r="K155" s="5" t="b">
        <f t="shared" si="2"/>
        <v>1</v>
      </c>
    </row>
    <row r="156" spans="5:11">
      <c r="E156" s="7" t="s">
        <v>119</v>
      </c>
      <c r="F156" s="18" t="e">
        <f>+VLOOKUP(C155,#REF!,6,0)</f>
        <v>#REF!</v>
      </c>
      <c r="I156" s="7" t="s">
        <v>119</v>
      </c>
      <c r="J156" s="9">
        <v>1786</v>
      </c>
      <c r="K156" s="5" t="b">
        <f t="shared" si="2"/>
        <v>1</v>
      </c>
    </row>
    <row r="157" spans="5:11">
      <c r="E157" s="14" t="s">
        <v>123</v>
      </c>
      <c r="F157" s="18" t="e">
        <f>+VLOOKUP(C156,#REF!,6,0)</f>
        <v>#REF!</v>
      </c>
      <c r="I157" s="7" t="s">
        <v>123</v>
      </c>
      <c r="J157" s="16">
        <v>8652</v>
      </c>
      <c r="K157" s="5" t="b">
        <f t="shared" si="2"/>
        <v>1</v>
      </c>
    </row>
    <row r="158" spans="5:11">
      <c r="E158" s="7" t="s">
        <v>60</v>
      </c>
      <c r="F158" s="18" t="e">
        <f>+VLOOKUP(C157,#REF!,6,0)</f>
        <v>#REF!</v>
      </c>
      <c r="I158" s="7" t="s">
        <v>60</v>
      </c>
      <c r="J158" s="9">
        <v>968</v>
      </c>
      <c r="K158" s="5" t="b">
        <f t="shared" si="2"/>
        <v>1</v>
      </c>
    </row>
    <row r="159" spans="5:11">
      <c r="E159" s="7" t="s">
        <v>60</v>
      </c>
      <c r="F159" s="18" t="e">
        <f>+VLOOKUP(C158,#REF!,6,0)</f>
        <v>#REF!</v>
      </c>
      <c r="I159" s="7" t="s">
        <v>60</v>
      </c>
      <c r="J159" s="9">
        <v>6296</v>
      </c>
      <c r="K159" s="5" t="b">
        <f t="shared" si="2"/>
        <v>1</v>
      </c>
    </row>
    <row r="160" spans="5:11">
      <c r="E160" s="7" t="s">
        <v>61</v>
      </c>
      <c r="F160" s="18" t="e">
        <f>+VLOOKUP(C159,#REF!,6,0)</f>
        <v>#REF!</v>
      </c>
      <c r="I160" s="7" t="s">
        <v>61</v>
      </c>
      <c r="J160" s="9">
        <v>4749</v>
      </c>
      <c r="K160" s="5" t="b">
        <f t="shared" si="2"/>
        <v>1</v>
      </c>
    </row>
    <row r="161" spans="5:11">
      <c r="E161" s="7" t="s">
        <v>62</v>
      </c>
      <c r="F161" s="18" t="e">
        <f>+VLOOKUP(C160,#REF!,6,0)</f>
        <v>#REF!</v>
      </c>
      <c r="I161" s="7" t="s">
        <v>62</v>
      </c>
      <c r="J161" s="9">
        <v>634</v>
      </c>
      <c r="K161" s="5" t="b">
        <f t="shared" si="2"/>
        <v>1</v>
      </c>
    </row>
    <row r="162" spans="5:11">
      <c r="E162" s="7" t="s">
        <v>63</v>
      </c>
      <c r="F162" s="18" t="e">
        <f>+VLOOKUP(C161,#REF!,6,0)</f>
        <v>#REF!</v>
      </c>
      <c r="I162" s="7" t="s">
        <v>63</v>
      </c>
      <c r="J162" s="9">
        <v>4270</v>
      </c>
      <c r="K162" s="5" t="b">
        <f t="shared" si="2"/>
        <v>1</v>
      </c>
    </row>
    <row r="163" spans="5:11">
      <c r="E163" s="7" t="s">
        <v>64</v>
      </c>
      <c r="F163" s="18" t="e">
        <f>+VLOOKUP(C162,#REF!,6,0)</f>
        <v>#REF!</v>
      </c>
      <c r="I163" s="7" t="s">
        <v>64</v>
      </c>
      <c r="J163" s="9">
        <v>2816</v>
      </c>
      <c r="K163" s="5" t="b">
        <f t="shared" si="2"/>
        <v>1</v>
      </c>
    </row>
    <row r="164" spans="5:11">
      <c r="E164" s="7" t="s">
        <v>65</v>
      </c>
      <c r="F164" s="18" t="e">
        <f>+VLOOKUP(C163,#REF!,6,0)</f>
        <v>#REF!</v>
      </c>
      <c r="I164" s="7" t="s">
        <v>65</v>
      </c>
      <c r="J164" s="9">
        <v>7892</v>
      </c>
      <c r="K164" s="5" t="b">
        <f t="shared" si="2"/>
        <v>1</v>
      </c>
    </row>
    <row r="165" spans="5:11">
      <c r="E165" s="7" t="s">
        <v>66</v>
      </c>
      <c r="F165" s="18" t="e">
        <f>+VLOOKUP(C164,#REF!,6,0)</f>
        <v>#REF!</v>
      </c>
      <c r="I165" s="7" t="s">
        <v>66</v>
      </c>
      <c r="J165" s="9">
        <v>1165</v>
      </c>
      <c r="K165" s="5" t="b">
        <f t="shared" si="2"/>
        <v>1</v>
      </c>
    </row>
    <row r="166" spans="5:11">
      <c r="E166" s="7" t="s">
        <v>67</v>
      </c>
      <c r="F166" s="18" t="e">
        <f>+VLOOKUP(C165,#REF!,6,0)</f>
        <v>#REF!</v>
      </c>
      <c r="I166" s="7" t="s">
        <v>67</v>
      </c>
      <c r="J166" s="9">
        <v>458</v>
      </c>
      <c r="K166" s="5" t="b">
        <f t="shared" si="2"/>
        <v>1</v>
      </c>
    </row>
    <row r="167" spans="5:11">
      <c r="E167" s="7" t="s">
        <v>68</v>
      </c>
      <c r="F167" s="18" t="e">
        <f>+VLOOKUP(C166,#REF!,6,0)</f>
        <v>#REF!</v>
      </c>
      <c r="I167" s="7" t="s">
        <v>68</v>
      </c>
      <c r="J167" s="9">
        <v>908</v>
      </c>
      <c r="K167" s="5" t="b">
        <f t="shared" si="2"/>
        <v>1</v>
      </c>
    </row>
    <row r="168" spans="5:11">
      <c r="E168" s="7" t="s">
        <v>69</v>
      </c>
      <c r="F168" s="18" t="e">
        <f>+VLOOKUP(C167,#REF!,6,0)</f>
        <v>#REF!</v>
      </c>
      <c r="I168" s="7" t="s">
        <v>69</v>
      </c>
      <c r="J168" s="9">
        <v>780</v>
      </c>
      <c r="K168" s="5" t="b">
        <f t="shared" si="2"/>
        <v>1</v>
      </c>
    </row>
    <row r="169" spans="5:11">
      <c r="E169" s="7" t="s">
        <v>70</v>
      </c>
      <c r="F169" s="18" t="e">
        <f>+VLOOKUP(C168,#REF!,6,0)</f>
        <v>#REF!</v>
      </c>
      <c r="I169" s="7" t="s">
        <v>70</v>
      </c>
      <c r="J169" s="9">
        <v>20930</v>
      </c>
      <c r="K169" s="5" t="b">
        <f t="shared" si="2"/>
        <v>1</v>
      </c>
    </row>
    <row r="170" spans="5:11">
      <c r="E170" s="7" t="s">
        <v>71</v>
      </c>
      <c r="F170" s="18" t="e">
        <f>+VLOOKUP(C169,#REF!,6,0)</f>
        <v>#REF!</v>
      </c>
      <c r="I170" s="7" t="s">
        <v>71</v>
      </c>
      <c r="J170" s="9">
        <v>3146</v>
      </c>
      <c r="K170" s="5" t="b">
        <f t="shared" si="2"/>
        <v>1</v>
      </c>
    </row>
    <row r="171" spans="5:11">
      <c r="E171" s="7" t="s">
        <v>72</v>
      </c>
      <c r="F171" s="18" t="e">
        <f>+VLOOKUP(C170,#REF!,6,0)</f>
        <v>#REF!</v>
      </c>
      <c r="I171" s="7" t="s">
        <v>72</v>
      </c>
      <c r="J171" s="9">
        <v>1630</v>
      </c>
      <c r="K171" s="5" t="b">
        <f t="shared" si="2"/>
        <v>1</v>
      </c>
    </row>
    <row r="172" spans="5:11">
      <c r="E172" s="7" t="s">
        <v>73</v>
      </c>
      <c r="F172" s="18" t="e">
        <f>+VLOOKUP(C171,#REF!,6,0)</f>
        <v>#REF!</v>
      </c>
      <c r="I172" s="7" t="s">
        <v>73</v>
      </c>
      <c r="J172" s="9">
        <v>3709</v>
      </c>
      <c r="K172" s="5" t="b">
        <f t="shared" si="2"/>
        <v>1</v>
      </c>
    </row>
    <row r="173" spans="5:11">
      <c r="E173" s="7" t="s">
        <v>74</v>
      </c>
      <c r="F173" s="18" t="e">
        <f>+VLOOKUP(C172,#REF!,6,0)</f>
        <v>#REF!</v>
      </c>
      <c r="I173" s="7" t="s">
        <v>74</v>
      </c>
      <c r="J173" s="9">
        <v>711</v>
      </c>
      <c r="K173" s="5" t="b">
        <f t="shared" si="2"/>
        <v>1</v>
      </c>
    </row>
    <row r="174" spans="5:11">
      <c r="E174" s="7" t="s">
        <v>75</v>
      </c>
      <c r="F174" s="18" t="e">
        <f>+VLOOKUP(C173,#REF!,6,0)</f>
        <v>#REF!</v>
      </c>
      <c r="I174" s="7" t="s">
        <v>75</v>
      </c>
      <c r="J174" s="9">
        <v>2090</v>
      </c>
      <c r="K174" s="5" t="b">
        <f t="shared" si="2"/>
        <v>1</v>
      </c>
    </row>
    <row r="175" spans="5:11">
      <c r="E175" s="7" t="s">
        <v>76</v>
      </c>
      <c r="F175" s="18" t="e">
        <f>+VLOOKUP(C174,#REF!,6,0)</f>
        <v>#REF!</v>
      </c>
      <c r="I175" s="7" t="s">
        <v>76</v>
      </c>
      <c r="J175" s="9">
        <v>16117</v>
      </c>
      <c r="K175" s="5" t="b">
        <f t="shared" si="2"/>
        <v>1</v>
      </c>
    </row>
    <row r="176" spans="5:11">
      <c r="E176" s="7" t="s">
        <v>77</v>
      </c>
      <c r="F176" s="18" t="e">
        <f>+VLOOKUP(C175,#REF!,6,0)</f>
        <v>#REF!</v>
      </c>
      <c r="I176" s="7" t="s">
        <v>77</v>
      </c>
      <c r="J176" s="9">
        <v>6879</v>
      </c>
      <c r="K176" s="5" t="b">
        <f t="shared" si="2"/>
        <v>1</v>
      </c>
    </row>
    <row r="177" spans="5:11">
      <c r="E177" s="7" t="s">
        <v>78</v>
      </c>
      <c r="F177" s="18" t="e">
        <f>+VLOOKUP(C176,#REF!,6,0)</f>
        <v>#REF!</v>
      </c>
      <c r="I177" s="7" t="s">
        <v>78</v>
      </c>
      <c r="J177" s="9">
        <v>1108</v>
      </c>
      <c r="K177" s="5" t="b">
        <f t="shared" si="2"/>
        <v>1</v>
      </c>
    </row>
    <row r="178" spans="5:11">
      <c r="E178" s="7" t="s">
        <v>79</v>
      </c>
      <c r="F178" s="18" t="e">
        <f>+VLOOKUP(C177,#REF!,6,0)</f>
        <v>#REF!</v>
      </c>
      <c r="I178" s="7" t="s">
        <v>79</v>
      </c>
      <c r="J178" s="9">
        <v>2527</v>
      </c>
      <c r="K178" s="5" t="b">
        <f t="shared" si="2"/>
        <v>1</v>
      </c>
    </row>
    <row r="179" spans="5:11">
      <c r="E179" s="8" t="s">
        <v>80</v>
      </c>
      <c r="F179" s="18" t="e">
        <f>+VLOOKUP(C178,#REF!,6,0)</f>
        <v>#REF!</v>
      </c>
      <c r="I179" s="8" t="s">
        <v>80</v>
      </c>
      <c r="J179" s="10">
        <v>1201</v>
      </c>
      <c r="K179" s="5" t="b">
        <f t="shared" si="2"/>
        <v>1</v>
      </c>
    </row>
    <row r="180" spans="5:11">
      <c r="E180" s="7" t="s">
        <v>81</v>
      </c>
      <c r="F180" s="18" t="e">
        <f>+VLOOKUP(C179,#REF!,6,0)</f>
        <v>#REF!</v>
      </c>
      <c r="I180" s="7" t="s">
        <v>81</v>
      </c>
      <c r="J180" s="9">
        <v>905</v>
      </c>
      <c r="K180" s="5" t="b">
        <f t="shared" si="2"/>
        <v>1</v>
      </c>
    </row>
    <row r="181" spans="5:11">
      <c r="E181" s="7" t="s">
        <v>82</v>
      </c>
      <c r="F181" s="18" t="e">
        <f>+VLOOKUP(C180,#REF!,6,0)</f>
        <v>#REF!</v>
      </c>
      <c r="I181" s="7" t="s">
        <v>82</v>
      </c>
      <c r="J181" s="9">
        <v>866</v>
      </c>
      <c r="K181" s="5" t="b">
        <f t="shared" si="2"/>
        <v>1</v>
      </c>
    </row>
    <row r="182" spans="5:11">
      <c r="E182" s="7" t="s">
        <v>83</v>
      </c>
      <c r="F182" s="18" t="e">
        <f>+VLOOKUP(C181,#REF!,6,0)</f>
        <v>#REF!</v>
      </c>
      <c r="I182" s="7" t="s">
        <v>83</v>
      </c>
      <c r="J182" s="9">
        <v>637</v>
      </c>
      <c r="K182" s="5" t="b">
        <f t="shared" si="2"/>
        <v>1</v>
      </c>
    </row>
    <row r="183" spans="5:11">
      <c r="E183" s="7" t="s">
        <v>84</v>
      </c>
      <c r="F183" s="18" t="e">
        <f>+VLOOKUP(C182,#REF!,6,0)</f>
        <v>#REF!</v>
      </c>
      <c r="I183" s="7" t="s">
        <v>84</v>
      </c>
      <c r="J183" s="9">
        <v>14613</v>
      </c>
      <c r="K183" s="5" t="b">
        <f t="shared" si="2"/>
        <v>1</v>
      </c>
    </row>
    <row r="184" spans="5:11">
      <c r="E184" s="7" t="s">
        <v>85</v>
      </c>
      <c r="F184" s="18" t="e">
        <f>+VLOOKUP(C183,#REF!,6,0)</f>
        <v>#REF!</v>
      </c>
      <c r="I184" s="7" t="s">
        <v>85</v>
      </c>
      <c r="J184" s="9">
        <v>307</v>
      </c>
      <c r="K184" s="5" t="b">
        <f t="shared" si="2"/>
        <v>1</v>
      </c>
    </row>
    <row r="185" spans="5:11">
      <c r="E185" s="7" t="s">
        <v>85</v>
      </c>
      <c r="F185" s="18" t="e">
        <f>+VLOOKUP(C184,#REF!,6,0)</f>
        <v>#REF!</v>
      </c>
      <c r="I185" s="7" t="s">
        <v>85</v>
      </c>
      <c r="J185" s="9">
        <v>20431</v>
      </c>
      <c r="K185" s="5" t="b">
        <f t="shared" si="2"/>
        <v>1</v>
      </c>
    </row>
    <row r="186" spans="5:11">
      <c r="E186" s="7" t="s">
        <v>86</v>
      </c>
      <c r="F186" s="18" t="e">
        <f>+VLOOKUP(C185,#REF!,6,0)</f>
        <v>#REF!</v>
      </c>
      <c r="I186" s="7" t="s">
        <v>86</v>
      </c>
      <c r="J186" s="9">
        <v>3752</v>
      </c>
      <c r="K186" s="5" t="b">
        <f t="shared" si="2"/>
        <v>1</v>
      </c>
    </row>
    <row r="187" spans="5:11">
      <c r="E187" s="7" t="s">
        <v>87</v>
      </c>
      <c r="F187" s="18" t="e">
        <f>+VLOOKUP(C186,#REF!,6,0)</f>
        <v>#REF!</v>
      </c>
      <c r="I187" s="7" t="s">
        <v>87</v>
      </c>
      <c r="J187" s="9">
        <v>1973</v>
      </c>
      <c r="K187" s="5" t="b">
        <f t="shared" si="2"/>
        <v>1</v>
      </c>
    </row>
    <row r="188" spans="5:11">
      <c r="E188" s="7" t="s">
        <v>88</v>
      </c>
      <c r="F188" s="18" t="e">
        <f>+VLOOKUP(C187,#REF!,6,0)</f>
        <v>#REF!</v>
      </c>
      <c r="I188" s="7" t="s">
        <v>88</v>
      </c>
      <c r="J188" s="9">
        <v>1258</v>
      </c>
      <c r="K188" s="5" t="b">
        <f t="shared" si="2"/>
        <v>1</v>
      </c>
    </row>
    <row r="189" spans="5:11">
      <c r="E189" s="7" t="s">
        <v>88</v>
      </c>
      <c r="F189" s="18" t="e">
        <f>+VLOOKUP(C188,#REF!,6,0)</f>
        <v>#REF!</v>
      </c>
      <c r="I189" s="7" t="s">
        <v>88</v>
      </c>
      <c r="J189" s="9">
        <v>7594</v>
      </c>
      <c r="K189" s="5" t="b">
        <f t="shared" si="2"/>
        <v>1</v>
      </c>
    </row>
    <row r="190" spans="5:11">
      <c r="E190" s="7" t="s">
        <v>89</v>
      </c>
      <c r="F190" s="18" t="e">
        <f>+VLOOKUP(C189,#REF!,6,0)</f>
        <v>#REF!</v>
      </c>
      <c r="I190" s="7" t="s">
        <v>89</v>
      </c>
      <c r="J190" s="10">
        <v>1815</v>
      </c>
      <c r="K190" s="5" t="b">
        <f t="shared" si="2"/>
        <v>1</v>
      </c>
    </row>
    <row r="191" spans="5:11">
      <c r="E191" s="7" t="s">
        <v>90</v>
      </c>
      <c r="F191" s="18" t="e">
        <f>+VLOOKUP(C190,#REF!,6,0)</f>
        <v>#REF!</v>
      </c>
      <c r="I191" s="7" t="s">
        <v>90</v>
      </c>
      <c r="J191" s="9">
        <v>1505</v>
      </c>
      <c r="K191" s="5" t="b">
        <f t="shared" si="2"/>
        <v>1</v>
      </c>
    </row>
    <row r="192" spans="5:11">
      <c r="E192" s="7" t="s">
        <v>91</v>
      </c>
      <c r="F192" s="18" t="e">
        <f>+VLOOKUP(C191,#REF!,6,0)</f>
        <v>#REF!</v>
      </c>
      <c r="I192" s="7" t="s">
        <v>91</v>
      </c>
      <c r="J192" s="9">
        <v>10224</v>
      </c>
      <c r="K192" s="5" t="b">
        <f t="shared" si="2"/>
        <v>1</v>
      </c>
    </row>
    <row r="193" spans="5:11">
      <c r="E193" s="7" t="s">
        <v>92</v>
      </c>
      <c r="F193" s="18" t="e">
        <f>+VLOOKUP(C192,#REF!,6,0)</f>
        <v>#REF!</v>
      </c>
      <c r="I193" s="7" t="s">
        <v>92</v>
      </c>
      <c r="J193" s="9">
        <v>9418</v>
      </c>
      <c r="K193" s="5" t="b">
        <f t="shared" si="2"/>
        <v>1</v>
      </c>
    </row>
    <row r="194" spans="5:11">
      <c r="E194" s="7" t="s">
        <v>93</v>
      </c>
      <c r="F194" s="18" t="e">
        <f>+VLOOKUP(C193,#REF!,6,0)</f>
        <v>#REF!</v>
      </c>
      <c r="I194" s="7" t="s">
        <v>93</v>
      </c>
      <c r="J194" s="9">
        <v>519</v>
      </c>
      <c r="K194" s="5" t="b">
        <f t="shared" si="2"/>
        <v>1</v>
      </c>
    </row>
    <row r="195" spans="5:11">
      <c r="E195" s="7" t="s">
        <v>94</v>
      </c>
      <c r="F195" s="18" t="e">
        <f>+VLOOKUP(C194,#REF!,6,0)</f>
        <v>#REF!</v>
      </c>
      <c r="I195" s="7" t="s">
        <v>94</v>
      </c>
      <c r="J195" s="9">
        <v>1398</v>
      </c>
      <c r="K195" s="5" t="b">
        <f t="shared" si="2"/>
        <v>1</v>
      </c>
    </row>
    <row r="196" spans="5:11">
      <c r="E196" s="7" t="s">
        <v>95</v>
      </c>
      <c r="F196" s="18" t="e">
        <f>+VLOOKUP(C195,#REF!,6,0)</f>
        <v>#REF!</v>
      </c>
      <c r="I196" s="7" t="s">
        <v>95</v>
      </c>
      <c r="J196" s="9">
        <v>886</v>
      </c>
      <c r="K196" s="5" t="b">
        <f t="shared" si="2"/>
        <v>1</v>
      </c>
    </row>
    <row r="197" spans="5:11">
      <c r="E197" s="7" t="s">
        <v>96</v>
      </c>
      <c r="F197" s="18" t="e">
        <f>+VLOOKUP(C196,#REF!,6,0)</f>
        <v>#REF!</v>
      </c>
      <c r="I197" s="7" t="s">
        <v>96</v>
      </c>
      <c r="J197" s="9">
        <v>11033</v>
      </c>
      <c r="K197" s="5" t="b">
        <f t="shared" si="2"/>
        <v>1</v>
      </c>
    </row>
    <row r="198" spans="5:11">
      <c r="E198" s="7" t="s">
        <v>97</v>
      </c>
      <c r="F198" s="18" t="e">
        <f>+VLOOKUP(C197,#REF!,6,0)</f>
        <v>#REF!</v>
      </c>
      <c r="I198" s="7" t="s">
        <v>97</v>
      </c>
      <c r="J198" s="9">
        <v>1035</v>
      </c>
      <c r="K198" s="5" t="b">
        <f t="shared" si="2"/>
        <v>1</v>
      </c>
    </row>
    <row r="199" spans="5:11">
      <c r="E199" s="7" t="s">
        <v>98</v>
      </c>
      <c r="F199" s="18" t="e">
        <f>+VLOOKUP(C198,#REF!,6,0)</f>
        <v>#REF!</v>
      </c>
      <c r="I199" s="7" t="s">
        <v>98</v>
      </c>
      <c r="J199" s="9">
        <v>1760</v>
      </c>
      <c r="K199" s="5" t="b">
        <f t="shared" si="2"/>
        <v>1</v>
      </c>
    </row>
    <row r="200" spans="5:11">
      <c r="E200" s="7" t="s">
        <v>99</v>
      </c>
      <c r="F200" s="18" t="e">
        <f>+VLOOKUP(C199,#REF!,6,0)</f>
        <v>#REF!</v>
      </c>
      <c r="I200" s="7" t="s">
        <v>99</v>
      </c>
      <c r="J200" s="9">
        <v>1737</v>
      </c>
      <c r="K200" s="5" t="b">
        <f t="shared" si="2"/>
        <v>1</v>
      </c>
    </row>
    <row r="201" spans="5:11">
      <c r="E201" s="7" t="s">
        <v>100</v>
      </c>
      <c r="F201" s="18" t="e">
        <f>+VLOOKUP(C200,#REF!,6,0)</f>
        <v>#REF!</v>
      </c>
      <c r="I201" s="7" t="s">
        <v>100</v>
      </c>
      <c r="J201" s="9">
        <v>1352</v>
      </c>
      <c r="K201" s="5" t="b">
        <f t="shared" si="2"/>
        <v>1</v>
      </c>
    </row>
    <row r="202" spans="5:11">
      <c r="E202" s="7" t="s">
        <v>101</v>
      </c>
      <c r="F202" s="18" t="e">
        <f>+VLOOKUP(C201,#REF!,6,0)</f>
        <v>#REF!</v>
      </c>
      <c r="I202" s="7" t="s">
        <v>101</v>
      </c>
      <c r="J202" s="9">
        <v>801</v>
      </c>
      <c r="K202" s="5" t="b">
        <f t="shared" si="2"/>
        <v>1</v>
      </c>
    </row>
    <row r="203" spans="5:11">
      <c r="E203" s="7" t="s">
        <v>101</v>
      </c>
      <c r="F203" s="18" t="e">
        <f>+VLOOKUP(C202,#REF!,6,0)</f>
        <v>#REF!</v>
      </c>
      <c r="I203" s="7" t="s">
        <v>101</v>
      </c>
      <c r="J203" s="9">
        <v>1780</v>
      </c>
      <c r="K203" s="5" t="b">
        <f t="shared" si="2"/>
        <v>1</v>
      </c>
    </row>
    <row r="204" spans="5:11">
      <c r="E204" s="7" t="s">
        <v>102</v>
      </c>
      <c r="F204" s="18" t="e">
        <f>+VLOOKUP(C203,#REF!,6,0)</f>
        <v>#REF!</v>
      </c>
      <c r="I204" s="7" t="s">
        <v>102</v>
      </c>
      <c r="J204" s="9">
        <v>751</v>
      </c>
      <c r="K204" s="5" t="b">
        <f t="shared" ref="K204:K259" si="3">E204=I204</f>
        <v>1</v>
      </c>
    </row>
    <row r="205" spans="5:11">
      <c r="E205" s="7" t="s">
        <v>103</v>
      </c>
      <c r="F205" s="18" t="e">
        <f>+VLOOKUP(C204,#REF!,6,0)</f>
        <v>#REF!</v>
      </c>
      <c r="I205" s="7" t="s">
        <v>103</v>
      </c>
      <c r="J205" s="9">
        <v>3495</v>
      </c>
      <c r="K205" s="5" t="b">
        <f t="shared" si="3"/>
        <v>1</v>
      </c>
    </row>
    <row r="206" spans="5:11">
      <c r="E206" s="7" t="s">
        <v>104</v>
      </c>
      <c r="F206" s="18" t="e">
        <f>+VLOOKUP(C205,#REF!,6,0)</f>
        <v>#REF!</v>
      </c>
      <c r="I206" s="7" t="s">
        <v>104</v>
      </c>
      <c r="J206" s="9">
        <v>3908</v>
      </c>
      <c r="K206" s="5" t="b">
        <f t="shared" si="3"/>
        <v>1</v>
      </c>
    </row>
    <row r="207" spans="5:11">
      <c r="E207" s="7" t="s">
        <v>105</v>
      </c>
      <c r="F207" s="18" t="e">
        <f>+VLOOKUP(C206,#REF!,6,0)</f>
        <v>#REF!</v>
      </c>
      <c r="I207" s="7" t="s">
        <v>105</v>
      </c>
      <c r="J207" s="9">
        <v>2628</v>
      </c>
      <c r="K207" s="5" t="b">
        <f t="shared" si="3"/>
        <v>1</v>
      </c>
    </row>
    <row r="208" spans="5:11">
      <c r="E208" s="7" t="s">
        <v>106</v>
      </c>
      <c r="F208" s="18" t="e">
        <f>+VLOOKUP(C207,#REF!,6,0)</f>
        <v>#REF!</v>
      </c>
      <c r="I208" s="7" t="s">
        <v>106</v>
      </c>
      <c r="J208" s="9">
        <v>5913</v>
      </c>
      <c r="K208" s="5" t="b">
        <f t="shared" si="3"/>
        <v>1</v>
      </c>
    </row>
    <row r="209" spans="5:11">
      <c r="E209" s="7" t="s">
        <v>107</v>
      </c>
      <c r="F209" s="18" t="e">
        <f>+VLOOKUP(C208,#REF!,6,0)</f>
        <v>#REF!</v>
      </c>
      <c r="I209" s="7" t="s">
        <v>107</v>
      </c>
      <c r="J209" s="9">
        <v>3157</v>
      </c>
      <c r="K209" s="5" t="b">
        <f t="shared" si="3"/>
        <v>1</v>
      </c>
    </row>
    <row r="210" spans="5:11">
      <c r="E210" s="7" t="s">
        <v>108</v>
      </c>
      <c r="F210" s="18" t="e">
        <f>+VLOOKUP(C209,#REF!,6,0)</f>
        <v>#REF!</v>
      </c>
      <c r="I210" s="7" t="s">
        <v>108</v>
      </c>
      <c r="J210" s="9">
        <v>9418</v>
      </c>
      <c r="K210" s="5" t="b">
        <f t="shared" si="3"/>
        <v>1</v>
      </c>
    </row>
    <row r="211" spans="5:11">
      <c r="E211" s="7" t="s">
        <v>109</v>
      </c>
      <c r="F211" s="18" t="e">
        <f>+VLOOKUP(C210,#REF!,6,0)</f>
        <v>#REF!</v>
      </c>
      <c r="I211" s="7" t="s">
        <v>109</v>
      </c>
      <c r="J211" s="9">
        <v>708</v>
      </c>
      <c r="K211" s="5" t="b">
        <f t="shared" si="3"/>
        <v>1</v>
      </c>
    </row>
    <row r="212" spans="5:11">
      <c r="E212" s="7" t="s">
        <v>109</v>
      </c>
      <c r="F212" s="18" t="e">
        <f>+VLOOKUP(C211,#REF!,6,0)</f>
        <v>#REF!</v>
      </c>
      <c r="I212" s="7" t="s">
        <v>109</v>
      </c>
      <c r="J212" s="9">
        <v>8277</v>
      </c>
      <c r="K212" s="5" t="b">
        <f t="shared" si="3"/>
        <v>1</v>
      </c>
    </row>
    <row r="213" spans="5:11">
      <c r="E213" s="7" t="s">
        <v>110</v>
      </c>
      <c r="F213" s="18" t="e">
        <f>+VLOOKUP(C212,#REF!,6,0)</f>
        <v>#REF!</v>
      </c>
      <c r="I213" s="7" t="s">
        <v>110</v>
      </c>
      <c r="J213" s="9">
        <v>6278</v>
      </c>
      <c r="K213" s="5" t="b">
        <f t="shared" si="3"/>
        <v>1</v>
      </c>
    </row>
    <row r="214" spans="5:11">
      <c r="E214" s="7" t="s">
        <v>111</v>
      </c>
      <c r="F214" s="18" t="e">
        <f>+VLOOKUP(C213,#REF!,6,0)</f>
        <v>#REF!</v>
      </c>
      <c r="I214" s="7" t="s">
        <v>111</v>
      </c>
      <c r="J214" s="9">
        <v>2003</v>
      </c>
      <c r="K214" s="5" t="b">
        <f t="shared" si="3"/>
        <v>1</v>
      </c>
    </row>
    <row r="215" spans="5:11">
      <c r="E215" s="7" t="s">
        <v>112</v>
      </c>
      <c r="F215" s="18" t="e">
        <f>+VLOOKUP(C214,#REF!,6,0)</f>
        <v>#REF!</v>
      </c>
      <c r="I215" s="7" t="s">
        <v>112</v>
      </c>
      <c r="J215" s="9">
        <v>2556</v>
      </c>
      <c r="K215" s="5" t="b">
        <f t="shared" si="3"/>
        <v>1</v>
      </c>
    </row>
    <row r="216" spans="5:11">
      <c r="E216" s="7" t="s">
        <v>113</v>
      </c>
      <c r="F216" s="18" t="e">
        <f>+VLOOKUP(C215,#REF!,6,0)</f>
        <v>#REF!</v>
      </c>
      <c r="I216" s="7" t="s">
        <v>113</v>
      </c>
      <c r="J216" s="9">
        <v>1065</v>
      </c>
      <c r="K216" s="5" t="b">
        <f t="shared" si="3"/>
        <v>1</v>
      </c>
    </row>
    <row r="217" spans="5:11">
      <c r="E217" s="7" t="s">
        <v>114</v>
      </c>
      <c r="F217" s="18" t="e">
        <f>+VLOOKUP(C216,#REF!,6,0)</f>
        <v>#REF!</v>
      </c>
      <c r="I217" s="7" t="s">
        <v>114</v>
      </c>
      <c r="J217" s="9">
        <v>544</v>
      </c>
      <c r="K217" s="5" t="b">
        <f t="shared" si="3"/>
        <v>1</v>
      </c>
    </row>
    <row r="218" spans="5:11">
      <c r="E218" s="7" t="s">
        <v>115</v>
      </c>
      <c r="F218" s="18" t="e">
        <f>+VLOOKUP(C217,#REF!,6,0)</f>
        <v>#REF!</v>
      </c>
      <c r="I218" s="7" t="s">
        <v>115</v>
      </c>
      <c r="J218" s="9">
        <v>449</v>
      </c>
      <c r="K218" s="5" t="b">
        <f t="shared" si="3"/>
        <v>1</v>
      </c>
    </row>
    <row r="219" spans="5:11">
      <c r="E219" s="7" t="s">
        <v>115</v>
      </c>
      <c r="F219" s="18" t="e">
        <f>+VLOOKUP(C218,#REF!,6,0)</f>
        <v>#REF!</v>
      </c>
      <c r="I219" s="7" t="s">
        <v>115</v>
      </c>
      <c r="J219" s="9">
        <v>711</v>
      </c>
      <c r="K219" s="5" t="b">
        <f t="shared" si="3"/>
        <v>1</v>
      </c>
    </row>
    <row r="220" spans="5:11">
      <c r="E220" s="7" t="s">
        <v>116</v>
      </c>
      <c r="F220" s="18" t="e">
        <f>+VLOOKUP(C219,#REF!,6,0)</f>
        <v>#REF!</v>
      </c>
      <c r="I220" s="7" t="s">
        <v>116</v>
      </c>
      <c r="J220" s="9">
        <v>502</v>
      </c>
      <c r="K220" s="5" t="b">
        <f t="shared" si="3"/>
        <v>1</v>
      </c>
    </row>
    <row r="221" spans="5:11">
      <c r="E221" s="7" t="s">
        <v>117</v>
      </c>
      <c r="F221" s="18" t="e">
        <f>+VLOOKUP(C220,#REF!,6,0)</f>
        <v>#REF!</v>
      </c>
      <c r="I221" s="7" t="s">
        <v>117</v>
      </c>
      <c r="J221" s="9">
        <v>704</v>
      </c>
      <c r="K221" s="5" t="b">
        <f t="shared" si="3"/>
        <v>1</v>
      </c>
    </row>
    <row r="222" spans="5:11">
      <c r="E222" s="7" t="s">
        <v>118</v>
      </c>
      <c r="F222" s="18" t="e">
        <f>+VLOOKUP(C221,#REF!,6,0)</f>
        <v>#REF!</v>
      </c>
      <c r="I222" s="7" t="s">
        <v>118</v>
      </c>
      <c r="J222" s="9">
        <v>1637</v>
      </c>
      <c r="K222" s="5" t="b">
        <f t="shared" si="3"/>
        <v>1</v>
      </c>
    </row>
    <row r="223" spans="5:11">
      <c r="E223" s="7" t="s">
        <v>119</v>
      </c>
      <c r="F223" s="18" t="e">
        <f>+VLOOKUP(C222,#REF!,6,0)</f>
        <v>#REF!</v>
      </c>
      <c r="I223" s="7" t="s">
        <v>119</v>
      </c>
      <c r="J223" s="9">
        <v>1786</v>
      </c>
      <c r="K223" s="5" t="b">
        <f t="shared" si="3"/>
        <v>1</v>
      </c>
    </row>
    <row r="224" spans="5:11">
      <c r="E224" s="7" t="s">
        <v>120</v>
      </c>
      <c r="F224" s="18" t="e">
        <f>+VLOOKUP(C223,#REF!,6,0)</f>
        <v>#REF!</v>
      </c>
      <c r="I224" s="7" t="s">
        <v>120</v>
      </c>
      <c r="J224" s="9">
        <v>1703</v>
      </c>
      <c r="K224" s="5" t="b">
        <f t="shared" si="3"/>
        <v>1</v>
      </c>
    </row>
    <row r="225" spans="5:11">
      <c r="E225" s="7" t="s">
        <v>121</v>
      </c>
      <c r="F225" s="18" t="e">
        <f>+VLOOKUP(C224,#REF!,6,0)</f>
        <v>#REF!</v>
      </c>
      <c r="I225" s="7" t="s">
        <v>121</v>
      </c>
      <c r="J225" s="9">
        <v>563</v>
      </c>
      <c r="K225" s="5" t="b">
        <f t="shared" si="3"/>
        <v>1</v>
      </c>
    </row>
    <row r="226" spans="5:11">
      <c r="E226" s="7" t="s">
        <v>122</v>
      </c>
      <c r="F226" s="18" t="e">
        <f>+VLOOKUP(C225,#REF!,6,0)</f>
        <v>#REF!</v>
      </c>
      <c r="I226" s="7" t="s">
        <v>122</v>
      </c>
      <c r="J226" s="9">
        <v>5522</v>
      </c>
      <c r="K226" s="5" t="b">
        <f t="shared" si="3"/>
        <v>1</v>
      </c>
    </row>
    <row r="227" spans="5:11">
      <c r="E227" s="7" t="s">
        <v>123</v>
      </c>
      <c r="F227" s="18" t="e">
        <f>+VLOOKUP(C226,#REF!,6,0)</f>
        <v>#REF!</v>
      </c>
      <c r="I227" s="7" t="s">
        <v>123</v>
      </c>
      <c r="J227" s="9">
        <v>8652</v>
      </c>
      <c r="K227" s="5" t="b">
        <f t="shared" si="3"/>
        <v>1</v>
      </c>
    </row>
    <row r="228" spans="5:11">
      <c r="E228" s="7" t="s">
        <v>124</v>
      </c>
      <c r="F228" s="18" t="e">
        <f>+VLOOKUP(C227,#REF!,6,0)</f>
        <v>#REF!</v>
      </c>
      <c r="I228" s="7" t="s">
        <v>124</v>
      </c>
      <c r="J228" s="9">
        <v>891</v>
      </c>
      <c r="K228" s="5" t="b">
        <f t="shared" si="3"/>
        <v>1</v>
      </c>
    </row>
    <row r="229" spans="5:11">
      <c r="E229" s="7" t="s">
        <v>60</v>
      </c>
      <c r="F229" s="18" t="e">
        <f>+VLOOKUP(C228,#REF!,6,0)</f>
        <v>#REF!</v>
      </c>
      <c r="I229" s="7" t="s">
        <v>60</v>
      </c>
      <c r="J229" s="9">
        <v>667</v>
      </c>
      <c r="K229" s="5" t="b">
        <f t="shared" si="3"/>
        <v>1</v>
      </c>
    </row>
    <row r="230" spans="5:11">
      <c r="E230" s="7" t="s">
        <v>61</v>
      </c>
      <c r="F230" s="18" t="e">
        <f>+VLOOKUP(C229,#REF!,6,0)</f>
        <v>#REF!</v>
      </c>
      <c r="I230" s="7" t="s">
        <v>61</v>
      </c>
      <c r="J230" s="9">
        <v>238</v>
      </c>
      <c r="K230" s="5" t="b">
        <f t="shared" si="3"/>
        <v>1</v>
      </c>
    </row>
    <row r="231" spans="5:11">
      <c r="E231" s="7" t="s">
        <v>125</v>
      </c>
      <c r="F231" s="18" t="e">
        <f>+VLOOKUP(C230,#REF!,6,0)</f>
        <v>#REF!</v>
      </c>
      <c r="I231" s="7" t="s">
        <v>125</v>
      </c>
      <c r="J231" s="9">
        <v>640</v>
      </c>
      <c r="K231" s="5" t="b">
        <f t="shared" si="3"/>
        <v>1</v>
      </c>
    </row>
    <row r="232" spans="5:11">
      <c r="E232" s="7" t="s">
        <v>126</v>
      </c>
      <c r="F232" s="18" t="e">
        <f>+VLOOKUP(C231,#REF!,6,0)</f>
        <v>#REF!</v>
      </c>
      <c r="I232" s="7" t="s">
        <v>126</v>
      </c>
      <c r="J232" s="9">
        <v>1098</v>
      </c>
      <c r="K232" s="5" t="b">
        <f t="shared" si="3"/>
        <v>1</v>
      </c>
    </row>
    <row r="233" spans="5:11">
      <c r="E233" s="7" t="s">
        <v>127</v>
      </c>
      <c r="F233" s="18" t="e">
        <f>+VLOOKUP(C232,#REF!,6,0)</f>
        <v>#REF!</v>
      </c>
      <c r="I233" s="7" t="s">
        <v>127</v>
      </c>
      <c r="J233" s="9">
        <v>1577</v>
      </c>
      <c r="K233" s="5" t="b">
        <f t="shared" si="3"/>
        <v>1</v>
      </c>
    </row>
    <row r="234" spans="5:11">
      <c r="E234" s="7" t="s">
        <v>128</v>
      </c>
      <c r="F234" s="18" t="e">
        <f>+VLOOKUP(C233,#REF!,6,0)</f>
        <v>#REF!</v>
      </c>
      <c r="I234" s="7" t="s">
        <v>128</v>
      </c>
      <c r="J234" s="9">
        <v>313</v>
      </c>
      <c r="K234" s="5" t="b">
        <f t="shared" si="3"/>
        <v>1</v>
      </c>
    </row>
    <row r="235" spans="5:11">
      <c r="E235" s="7" t="s">
        <v>66</v>
      </c>
      <c r="F235" s="18" t="e">
        <f>+VLOOKUP(C234,#REF!,6,0)</f>
        <v>#REF!</v>
      </c>
      <c r="I235" s="7" t="s">
        <v>66</v>
      </c>
      <c r="J235" s="9">
        <v>1496</v>
      </c>
      <c r="K235" s="5" t="b">
        <f t="shared" si="3"/>
        <v>1</v>
      </c>
    </row>
    <row r="236" spans="5:11">
      <c r="E236" s="7" t="s">
        <v>71</v>
      </c>
      <c r="F236" s="18" t="e">
        <f>+VLOOKUP(C235,#REF!,6,0)</f>
        <v>#REF!</v>
      </c>
      <c r="I236" s="7" t="s">
        <v>71</v>
      </c>
      <c r="J236" s="9">
        <v>975</v>
      </c>
      <c r="K236" s="5" t="b">
        <f t="shared" si="3"/>
        <v>1</v>
      </c>
    </row>
    <row r="237" spans="5:11">
      <c r="E237" s="7" t="s">
        <v>129</v>
      </c>
      <c r="F237" s="18" t="e">
        <f>+VLOOKUP(C236,#REF!,6,0)</f>
        <v>#REF!</v>
      </c>
      <c r="I237" s="7" t="s">
        <v>129</v>
      </c>
      <c r="J237" s="9">
        <v>488</v>
      </c>
      <c r="K237" s="5" t="b">
        <f t="shared" si="3"/>
        <v>1</v>
      </c>
    </row>
    <row r="238" spans="5:11">
      <c r="E238" s="7" t="s">
        <v>130</v>
      </c>
      <c r="F238" s="18" t="e">
        <f>+VLOOKUP(C237,#REF!,6,0)</f>
        <v>#REF!</v>
      </c>
      <c r="I238" s="7" t="s">
        <v>130</v>
      </c>
      <c r="J238" s="9">
        <v>323</v>
      </c>
      <c r="K238" s="5" t="b">
        <f t="shared" si="3"/>
        <v>1</v>
      </c>
    </row>
    <row r="239" spans="5:11">
      <c r="E239" s="7" t="s">
        <v>131</v>
      </c>
      <c r="F239" s="18" t="e">
        <f>+VLOOKUP(C238,#REF!,6,0)</f>
        <v>#REF!</v>
      </c>
      <c r="I239" s="7" t="s">
        <v>131</v>
      </c>
      <c r="J239" s="9">
        <v>1236</v>
      </c>
      <c r="K239" s="5" t="b">
        <f t="shared" si="3"/>
        <v>1</v>
      </c>
    </row>
    <row r="240" spans="5:11">
      <c r="E240" s="7" t="s">
        <v>79</v>
      </c>
      <c r="F240" s="18" t="e">
        <f>+VLOOKUP(C239,#REF!,6,0)</f>
        <v>#REF!</v>
      </c>
      <c r="I240" s="7" t="s">
        <v>79</v>
      </c>
      <c r="J240" s="9">
        <v>406</v>
      </c>
      <c r="K240" s="5" t="b">
        <f t="shared" si="3"/>
        <v>1</v>
      </c>
    </row>
    <row r="241" spans="5:11">
      <c r="E241" s="7" t="s">
        <v>84</v>
      </c>
      <c r="F241" s="18" t="e">
        <f>+VLOOKUP(C240,#REF!,6,0)</f>
        <v>#REF!</v>
      </c>
      <c r="I241" s="7" t="s">
        <v>84</v>
      </c>
      <c r="J241" s="9">
        <v>236</v>
      </c>
      <c r="K241" s="5" t="b">
        <f t="shared" si="3"/>
        <v>1</v>
      </c>
    </row>
    <row r="242" spans="5:11">
      <c r="E242" s="7" t="s">
        <v>84</v>
      </c>
      <c r="F242" s="18" t="e">
        <f>+VLOOKUP(C241,#REF!,6,0)</f>
        <v>#REF!</v>
      </c>
      <c r="I242" s="7" t="s">
        <v>84</v>
      </c>
      <c r="J242" s="9">
        <v>2347</v>
      </c>
      <c r="K242" s="5" t="b">
        <f t="shared" si="3"/>
        <v>1</v>
      </c>
    </row>
    <row r="243" spans="5:11">
      <c r="E243" s="7" t="s">
        <v>85</v>
      </c>
      <c r="F243" s="18" t="e">
        <f>+VLOOKUP(C242,#REF!,6,0)</f>
        <v>#REF!</v>
      </c>
      <c r="I243" s="7" t="s">
        <v>85</v>
      </c>
      <c r="J243" s="9">
        <v>304</v>
      </c>
      <c r="K243" s="5" t="b">
        <f t="shared" si="3"/>
        <v>1</v>
      </c>
    </row>
    <row r="244" spans="5:11">
      <c r="E244" s="7" t="s">
        <v>85</v>
      </c>
      <c r="F244" s="18" t="e">
        <f>+VLOOKUP(C243,#REF!,6,0)</f>
        <v>#REF!</v>
      </c>
      <c r="I244" s="7" t="s">
        <v>85</v>
      </c>
      <c r="J244" s="9">
        <v>436</v>
      </c>
      <c r="K244" s="5" t="b">
        <f t="shared" si="3"/>
        <v>1</v>
      </c>
    </row>
    <row r="245" spans="5:11">
      <c r="E245" s="7" t="s">
        <v>86</v>
      </c>
      <c r="F245" s="18" t="e">
        <f>+VLOOKUP(C244,#REF!,6,0)</f>
        <v>#REF!</v>
      </c>
      <c r="I245" s="7" t="s">
        <v>86</v>
      </c>
      <c r="J245" s="9">
        <v>168</v>
      </c>
      <c r="K245" s="5" t="b">
        <f t="shared" si="3"/>
        <v>1</v>
      </c>
    </row>
    <row r="246" spans="5:11">
      <c r="E246" s="7" t="s">
        <v>132</v>
      </c>
      <c r="F246" s="18" t="e">
        <f>+VLOOKUP(C245,#REF!,6,0)</f>
        <v>#REF!</v>
      </c>
      <c r="I246" s="7" t="s">
        <v>132</v>
      </c>
      <c r="J246" s="9">
        <v>326</v>
      </c>
      <c r="K246" s="5" t="b">
        <f t="shared" si="3"/>
        <v>1</v>
      </c>
    </row>
    <row r="247" spans="5:11">
      <c r="E247" s="7" t="s">
        <v>133</v>
      </c>
      <c r="F247" s="18" t="e">
        <f>+VLOOKUP(C246,#REF!,6,0)</f>
        <v>#REF!</v>
      </c>
      <c r="I247" s="7" t="s">
        <v>133</v>
      </c>
      <c r="J247" s="9">
        <v>1130</v>
      </c>
      <c r="K247" s="5" t="b">
        <f t="shared" si="3"/>
        <v>1</v>
      </c>
    </row>
    <row r="248" spans="5:11">
      <c r="E248" s="7" t="s">
        <v>134</v>
      </c>
      <c r="F248" s="18" t="e">
        <f>+VLOOKUP(C247,#REF!,6,0)</f>
        <v>#REF!</v>
      </c>
      <c r="I248" s="7" t="s">
        <v>134</v>
      </c>
      <c r="J248" s="9">
        <v>276</v>
      </c>
      <c r="K248" s="5" t="b">
        <f t="shared" si="3"/>
        <v>1</v>
      </c>
    </row>
    <row r="249" spans="5:11">
      <c r="E249" s="7" t="s">
        <v>105</v>
      </c>
      <c r="F249" s="18" t="e">
        <f>+VLOOKUP(C248,#REF!,6,0)</f>
        <v>#REF!</v>
      </c>
      <c r="I249" s="7" t="s">
        <v>105</v>
      </c>
      <c r="J249" s="9">
        <v>1963</v>
      </c>
      <c r="K249" s="5" t="b">
        <f t="shared" si="3"/>
        <v>1</v>
      </c>
    </row>
    <row r="250" spans="5:11">
      <c r="E250" s="7" t="s">
        <v>135</v>
      </c>
      <c r="F250" s="18" t="e">
        <f>+VLOOKUP(C249,#REF!,6,0)</f>
        <v>#REF!</v>
      </c>
      <c r="I250" s="7" t="s">
        <v>135</v>
      </c>
      <c r="J250" s="9">
        <v>364</v>
      </c>
      <c r="K250" s="5" t="b">
        <f t="shared" si="3"/>
        <v>1</v>
      </c>
    </row>
    <row r="251" spans="5:11">
      <c r="E251" s="7" t="s">
        <v>109</v>
      </c>
      <c r="F251" s="18" t="e">
        <f>+VLOOKUP(C250,#REF!,6,0)</f>
        <v>#REF!</v>
      </c>
      <c r="I251" s="7" t="s">
        <v>109</v>
      </c>
      <c r="J251" s="11">
        <v>808</v>
      </c>
      <c r="K251" s="5" t="b">
        <f t="shared" si="3"/>
        <v>1</v>
      </c>
    </row>
    <row r="252" spans="5:11">
      <c r="E252" s="7" t="s">
        <v>136</v>
      </c>
      <c r="F252" s="18" t="e">
        <f>+VLOOKUP(C251,#REF!,6,0)</f>
        <v>#REF!</v>
      </c>
      <c r="I252" s="7" t="s">
        <v>136</v>
      </c>
      <c r="J252" s="9">
        <v>525</v>
      </c>
      <c r="K252" s="5" t="b">
        <f t="shared" si="3"/>
        <v>1</v>
      </c>
    </row>
    <row r="253" spans="5:11">
      <c r="E253" s="7" t="s">
        <v>114</v>
      </c>
      <c r="F253" s="18" t="e">
        <f>+VLOOKUP(C252,#REF!,6,0)</f>
        <v>#REF!</v>
      </c>
      <c r="I253" s="7" t="s">
        <v>114</v>
      </c>
      <c r="J253" s="9">
        <v>510</v>
      </c>
      <c r="K253" s="5" t="b">
        <f t="shared" si="3"/>
        <v>1</v>
      </c>
    </row>
    <row r="254" spans="5:11">
      <c r="E254" s="7" t="s">
        <v>116</v>
      </c>
      <c r="F254" s="18" t="e">
        <f>+VLOOKUP(C253,#REF!,6,0)</f>
        <v>#REF!</v>
      </c>
      <c r="I254" s="7" t="s">
        <v>116</v>
      </c>
      <c r="J254" s="9">
        <v>63</v>
      </c>
      <c r="K254" s="5" t="b">
        <f t="shared" si="3"/>
        <v>1</v>
      </c>
    </row>
    <row r="255" spans="5:11">
      <c r="E255" s="7" t="s">
        <v>137</v>
      </c>
      <c r="F255" s="18" t="e">
        <f>+VLOOKUP(C254,#REF!,6,0)</f>
        <v>#REF!</v>
      </c>
      <c r="I255" s="7" t="s">
        <v>137</v>
      </c>
      <c r="J255" s="10">
        <v>799</v>
      </c>
      <c r="K255" s="5" t="b">
        <f t="shared" si="3"/>
        <v>1</v>
      </c>
    </row>
    <row r="256" spans="5:11">
      <c r="E256" s="7" t="s">
        <v>123</v>
      </c>
      <c r="F256" s="18" t="e">
        <f>+VLOOKUP(C255,#REF!,6,0)</f>
        <v>#REF!</v>
      </c>
      <c r="I256" s="7" t="s">
        <v>123</v>
      </c>
      <c r="J256" s="10">
        <v>1029</v>
      </c>
      <c r="K256" s="5" t="b">
        <f t="shared" si="3"/>
        <v>1</v>
      </c>
    </row>
    <row r="257" spans="5:11">
      <c r="E257" s="7" t="s">
        <v>138</v>
      </c>
      <c r="F257" s="18" t="e">
        <f>+VLOOKUP(C256,#REF!,6,0)</f>
        <v>#REF!</v>
      </c>
      <c r="I257" s="7" t="s">
        <v>138</v>
      </c>
      <c r="J257" s="10">
        <v>920</v>
      </c>
      <c r="K257" s="5" t="b">
        <f t="shared" si="3"/>
        <v>1</v>
      </c>
    </row>
    <row r="258" spans="5:11">
      <c r="I258" s="7" t="s">
        <v>33</v>
      </c>
      <c r="J258" s="10"/>
      <c r="K258" s="5" t="b">
        <f t="shared" si="3"/>
        <v>0</v>
      </c>
    </row>
    <row r="259" spans="5:11">
      <c r="I259" s="7" t="s">
        <v>33</v>
      </c>
      <c r="J259" s="10"/>
      <c r="K259" s="5" t="b">
        <f t="shared" si="3"/>
        <v>0</v>
      </c>
    </row>
  </sheetData>
  <printOptions horizontalCentered="1" verticalCentered="1"/>
  <pageMargins left="0.19685039370078741" right="0" top="0" bottom="0" header="0.31496062992125984" footer="0.31496062992125984"/>
  <pageSetup scale="36"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9E9B5-E0F7-41C1-86EC-E533DEAF3BB1}">
  <dimension ref="B3:F39"/>
  <sheetViews>
    <sheetView topLeftCell="A34" workbookViewId="0">
      <selection activeCell="D38" sqref="D38"/>
    </sheetView>
  </sheetViews>
  <sheetFormatPr baseColWidth="10" defaultRowHeight="15"/>
  <cols>
    <col min="3" max="3" width="17" customWidth="1"/>
    <col min="4" max="4" width="37.33203125" customWidth="1"/>
    <col min="5" max="5" width="24.33203125" customWidth="1"/>
    <col min="6" max="6" width="23.5" customWidth="1"/>
  </cols>
  <sheetData>
    <row r="3" spans="2:6" ht="24.75" customHeight="1">
      <c r="B3" s="31" t="s">
        <v>374</v>
      </c>
      <c r="C3" s="31" t="s">
        <v>375</v>
      </c>
      <c r="D3" s="31" t="s">
        <v>376</v>
      </c>
      <c r="E3" s="31" t="s">
        <v>378</v>
      </c>
      <c r="F3" s="31" t="s">
        <v>377</v>
      </c>
    </row>
    <row r="4" spans="2:6" ht="48">
      <c r="B4" s="36">
        <v>2023</v>
      </c>
      <c r="C4" s="37" t="s">
        <v>141</v>
      </c>
      <c r="D4" s="38" t="s">
        <v>385</v>
      </c>
      <c r="E4" s="39" t="s">
        <v>420</v>
      </c>
      <c r="F4" s="33">
        <v>257699436</v>
      </c>
    </row>
    <row r="5" spans="2:6" ht="48">
      <c r="B5" s="36">
        <v>2023</v>
      </c>
      <c r="C5" s="40" t="s">
        <v>143</v>
      </c>
      <c r="D5" s="41" t="s">
        <v>386</v>
      </c>
      <c r="E5" s="39" t="s">
        <v>420</v>
      </c>
      <c r="F5" s="33">
        <v>384126271</v>
      </c>
    </row>
    <row r="6" spans="2:6" ht="64">
      <c r="B6" s="36">
        <v>2023</v>
      </c>
      <c r="C6" s="42" t="s">
        <v>145</v>
      </c>
      <c r="D6" s="38" t="s">
        <v>387</v>
      </c>
      <c r="E6" s="39" t="s">
        <v>420</v>
      </c>
      <c r="F6" s="34">
        <v>1387877037</v>
      </c>
    </row>
    <row r="7" spans="2:6" ht="48">
      <c r="B7" s="36">
        <v>2023</v>
      </c>
      <c r="C7" s="43" t="s">
        <v>380</v>
      </c>
      <c r="D7" s="44" t="s">
        <v>388</v>
      </c>
      <c r="E7" s="39" t="s">
        <v>420</v>
      </c>
      <c r="F7" s="35">
        <v>320388420</v>
      </c>
    </row>
    <row r="8" spans="2:6" ht="32">
      <c r="B8" s="36">
        <v>2023</v>
      </c>
      <c r="C8" s="42" t="s">
        <v>381</v>
      </c>
      <c r="D8" s="45" t="s">
        <v>389</v>
      </c>
      <c r="E8" s="39" t="s">
        <v>420</v>
      </c>
      <c r="F8" s="35">
        <v>1542770000.0000002</v>
      </c>
    </row>
    <row r="9" spans="2:6" ht="48">
      <c r="B9" s="36">
        <v>2023</v>
      </c>
      <c r="C9" s="37" t="s">
        <v>204</v>
      </c>
      <c r="D9" s="44" t="s">
        <v>390</v>
      </c>
      <c r="E9" s="39" t="s">
        <v>420</v>
      </c>
      <c r="F9" s="35">
        <v>607760781</v>
      </c>
    </row>
    <row r="10" spans="2:6" ht="48">
      <c r="B10" s="36">
        <v>2023</v>
      </c>
      <c r="C10" s="37" t="s">
        <v>152</v>
      </c>
      <c r="D10" s="38" t="s">
        <v>391</v>
      </c>
      <c r="E10" s="39" t="s">
        <v>420</v>
      </c>
      <c r="F10" s="35">
        <v>102668431</v>
      </c>
    </row>
    <row r="11" spans="2:6" ht="48">
      <c r="B11" s="36">
        <v>2023</v>
      </c>
      <c r="C11" s="40" t="s">
        <v>159</v>
      </c>
      <c r="D11" s="38" t="s">
        <v>392</v>
      </c>
      <c r="E11" s="39" t="s">
        <v>420</v>
      </c>
      <c r="F11" s="35">
        <v>129636270</v>
      </c>
    </row>
    <row r="12" spans="2:6" ht="48">
      <c r="B12" s="36">
        <v>2023</v>
      </c>
      <c r="C12" s="37" t="s">
        <v>382</v>
      </c>
      <c r="D12" s="38" t="s">
        <v>393</v>
      </c>
      <c r="E12" s="39" t="s">
        <v>420</v>
      </c>
      <c r="F12" s="35">
        <v>177050267</v>
      </c>
    </row>
    <row r="13" spans="2:6" ht="48">
      <c r="B13" s="36">
        <v>2023</v>
      </c>
      <c r="C13" s="37" t="s">
        <v>382</v>
      </c>
      <c r="D13" s="38" t="s">
        <v>394</v>
      </c>
      <c r="E13" s="39" t="s">
        <v>420</v>
      </c>
      <c r="F13" s="35">
        <v>298850055</v>
      </c>
    </row>
    <row r="14" spans="2:6" ht="48">
      <c r="B14" s="36">
        <v>2023</v>
      </c>
      <c r="C14" s="37" t="s">
        <v>166</v>
      </c>
      <c r="D14" s="38" t="s">
        <v>395</v>
      </c>
      <c r="E14" s="39" t="s">
        <v>420</v>
      </c>
      <c r="F14" s="35">
        <v>336457926</v>
      </c>
    </row>
    <row r="15" spans="2:6" ht="48">
      <c r="B15" s="36">
        <v>2023</v>
      </c>
      <c r="C15" s="37" t="s">
        <v>166</v>
      </c>
      <c r="D15" s="38" t="s">
        <v>396</v>
      </c>
      <c r="E15" s="39" t="s">
        <v>420</v>
      </c>
      <c r="F15" s="35">
        <v>252794395</v>
      </c>
    </row>
    <row r="16" spans="2:6" ht="48">
      <c r="B16" s="36">
        <v>2023</v>
      </c>
      <c r="C16" s="37" t="s">
        <v>166</v>
      </c>
      <c r="D16" s="38" t="s">
        <v>397</v>
      </c>
      <c r="E16" s="39" t="s">
        <v>420</v>
      </c>
      <c r="F16" s="35">
        <v>445472656</v>
      </c>
    </row>
    <row r="17" spans="2:6" ht="48">
      <c r="B17" s="36">
        <v>2023</v>
      </c>
      <c r="C17" s="40" t="s">
        <v>169</v>
      </c>
      <c r="D17" s="38" t="s">
        <v>398</v>
      </c>
      <c r="E17" s="39" t="s">
        <v>420</v>
      </c>
      <c r="F17" s="35">
        <v>374320143</v>
      </c>
    </row>
    <row r="18" spans="2:6" ht="48">
      <c r="B18" s="36">
        <v>2023</v>
      </c>
      <c r="C18" s="40" t="s">
        <v>170</v>
      </c>
      <c r="D18" s="38" t="s">
        <v>399</v>
      </c>
      <c r="E18" s="39" t="s">
        <v>420</v>
      </c>
      <c r="F18" s="35">
        <v>320388420</v>
      </c>
    </row>
    <row r="19" spans="2:6" ht="48">
      <c r="B19" s="36">
        <v>2023</v>
      </c>
      <c r="C19" s="37" t="s">
        <v>171</v>
      </c>
      <c r="D19" s="38" t="s">
        <v>400</v>
      </c>
      <c r="E19" s="39" t="s">
        <v>420</v>
      </c>
      <c r="F19" s="35">
        <v>256881270</v>
      </c>
    </row>
    <row r="20" spans="2:6" ht="48">
      <c r="B20" s="36">
        <v>2023</v>
      </c>
      <c r="C20" s="37" t="s">
        <v>173</v>
      </c>
      <c r="D20" s="38" t="s">
        <v>401</v>
      </c>
      <c r="E20" s="39" t="s">
        <v>420</v>
      </c>
      <c r="F20" s="35">
        <v>256063104</v>
      </c>
    </row>
    <row r="21" spans="2:6" ht="48">
      <c r="B21" s="36">
        <v>2023</v>
      </c>
      <c r="C21" s="37" t="s">
        <v>173</v>
      </c>
      <c r="D21" s="38" t="s">
        <v>402</v>
      </c>
      <c r="E21" s="39" t="s">
        <v>420</v>
      </c>
      <c r="F21" s="35">
        <v>391501547</v>
      </c>
    </row>
    <row r="22" spans="2:6" ht="48">
      <c r="B22" s="36">
        <v>2023</v>
      </c>
      <c r="C22" s="37" t="s">
        <v>383</v>
      </c>
      <c r="D22" s="38" t="s">
        <v>403</v>
      </c>
      <c r="E22" s="39" t="s">
        <v>420</v>
      </c>
      <c r="F22" s="35">
        <v>174599724</v>
      </c>
    </row>
    <row r="23" spans="2:6" ht="48">
      <c r="B23" s="36">
        <v>2023</v>
      </c>
      <c r="C23" s="37" t="s">
        <v>176</v>
      </c>
      <c r="D23" s="38" t="s">
        <v>404</v>
      </c>
      <c r="E23" s="39" t="s">
        <v>420</v>
      </c>
      <c r="F23" s="34">
        <v>229369306</v>
      </c>
    </row>
    <row r="24" spans="2:6" ht="48">
      <c r="B24" s="36">
        <v>2023</v>
      </c>
      <c r="C24" s="40" t="s">
        <v>178</v>
      </c>
      <c r="D24" s="38" t="s">
        <v>405</v>
      </c>
      <c r="E24" s="39" t="s">
        <v>420</v>
      </c>
      <c r="F24" s="34">
        <v>158800305</v>
      </c>
    </row>
    <row r="25" spans="2:6" ht="48">
      <c r="B25" s="36">
        <v>2023</v>
      </c>
      <c r="C25" s="40" t="s">
        <v>384</v>
      </c>
      <c r="D25" s="38" t="s">
        <v>406</v>
      </c>
      <c r="E25" s="39" t="s">
        <v>420</v>
      </c>
      <c r="F25" s="34">
        <v>256063104</v>
      </c>
    </row>
    <row r="26" spans="2:6" ht="48">
      <c r="B26" s="36">
        <v>2023</v>
      </c>
      <c r="C26" s="40" t="s">
        <v>183</v>
      </c>
      <c r="D26" s="38" t="s">
        <v>407</v>
      </c>
      <c r="E26" s="39" t="s">
        <v>420</v>
      </c>
      <c r="F26" s="34">
        <v>472968882</v>
      </c>
    </row>
    <row r="27" spans="2:6" ht="48">
      <c r="B27" s="36">
        <v>2023</v>
      </c>
      <c r="C27" s="40" t="s">
        <v>183</v>
      </c>
      <c r="D27" s="38" t="s">
        <v>408</v>
      </c>
      <c r="E27" s="39" t="s">
        <v>420</v>
      </c>
      <c r="F27" s="34">
        <v>198862672</v>
      </c>
    </row>
    <row r="28" spans="2:6" ht="48">
      <c r="B28" s="36">
        <v>2023</v>
      </c>
      <c r="C28" s="42" t="s">
        <v>189</v>
      </c>
      <c r="D28" s="38" t="s">
        <v>409</v>
      </c>
      <c r="E28" s="39" t="s">
        <v>420</v>
      </c>
      <c r="F28" s="34">
        <v>475924165</v>
      </c>
    </row>
    <row r="29" spans="2:6" ht="48">
      <c r="B29" s="36">
        <v>2023</v>
      </c>
      <c r="C29" s="37" t="s">
        <v>190</v>
      </c>
      <c r="D29" s="38" t="s">
        <v>410</v>
      </c>
      <c r="E29" s="39" t="s">
        <v>420</v>
      </c>
      <c r="F29" s="34">
        <v>393348886</v>
      </c>
    </row>
    <row r="30" spans="2:6" ht="48">
      <c r="B30" s="36">
        <v>2023</v>
      </c>
      <c r="C30" s="42" t="s">
        <v>192</v>
      </c>
      <c r="D30" s="38" t="s">
        <v>411</v>
      </c>
      <c r="E30" s="39" t="s">
        <v>420</v>
      </c>
      <c r="F30" s="34">
        <v>328773177</v>
      </c>
    </row>
    <row r="31" spans="2:6" ht="48">
      <c r="B31" s="36">
        <v>2023</v>
      </c>
      <c r="C31" s="46" t="s">
        <v>193</v>
      </c>
      <c r="D31" s="38" t="s">
        <v>412</v>
      </c>
      <c r="E31" s="39" t="s">
        <v>420</v>
      </c>
      <c r="F31" s="34">
        <v>198568939</v>
      </c>
    </row>
    <row r="32" spans="2:6" ht="48">
      <c r="B32" s="36">
        <v>2023</v>
      </c>
      <c r="C32" s="43" t="s">
        <v>194</v>
      </c>
      <c r="D32" s="38" t="s">
        <v>413</v>
      </c>
      <c r="E32" s="39" t="s">
        <v>420</v>
      </c>
      <c r="F32" s="34">
        <v>213843926</v>
      </c>
    </row>
    <row r="33" spans="2:6" ht="48">
      <c r="B33" s="36">
        <v>2023</v>
      </c>
      <c r="C33" s="42" t="s">
        <v>139</v>
      </c>
      <c r="D33" s="47" t="s">
        <v>414</v>
      </c>
      <c r="E33" s="39" t="s">
        <v>420</v>
      </c>
      <c r="F33" s="34">
        <v>192849687</v>
      </c>
    </row>
    <row r="34" spans="2:6" ht="48">
      <c r="B34" s="36">
        <v>2023</v>
      </c>
      <c r="C34" s="40" t="s">
        <v>195</v>
      </c>
      <c r="D34" s="47" t="s">
        <v>415</v>
      </c>
      <c r="E34" s="39" t="s">
        <v>420</v>
      </c>
      <c r="F34" s="34">
        <v>273749249</v>
      </c>
    </row>
    <row r="35" spans="2:6" ht="48">
      <c r="B35" s="36">
        <v>2023</v>
      </c>
      <c r="C35" s="37" t="s">
        <v>199</v>
      </c>
      <c r="D35" s="38" t="s">
        <v>416</v>
      </c>
      <c r="E35" s="39" t="s">
        <v>420</v>
      </c>
      <c r="F35" s="34">
        <v>108661724</v>
      </c>
    </row>
    <row r="36" spans="2:6" ht="48">
      <c r="B36" s="36">
        <v>2023</v>
      </c>
      <c r="C36" s="43" t="s">
        <v>201</v>
      </c>
      <c r="D36" s="38" t="s">
        <v>417</v>
      </c>
      <c r="E36" s="39" t="s">
        <v>420</v>
      </c>
      <c r="F36" s="34">
        <v>396112855</v>
      </c>
    </row>
    <row r="37" spans="2:6" ht="48">
      <c r="B37" s="36">
        <v>2023</v>
      </c>
      <c r="C37" s="43" t="s">
        <v>201</v>
      </c>
      <c r="D37" s="38" t="s">
        <v>418</v>
      </c>
      <c r="E37" s="39" t="s">
        <v>420</v>
      </c>
      <c r="F37" s="34">
        <v>284119195</v>
      </c>
    </row>
    <row r="38" spans="2:6" ht="48">
      <c r="B38" s="36">
        <v>2023</v>
      </c>
      <c r="C38" s="43" t="s">
        <v>201</v>
      </c>
      <c r="D38" s="44" t="s">
        <v>419</v>
      </c>
      <c r="E38" s="39" t="s">
        <v>420</v>
      </c>
      <c r="F38" s="34">
        <v>262600523</v>
      </c>
    </row>
    <row r="39" spans="2:6">
      <c r="F39" s="32">
        <f>SUM(F4:F38)</f>
        <v>12461922748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F9B22-81F9-43B3-ACA9-130301FC0A2F}">
  <dimension ref="B3:F174"/>
  <sheetViews>
    <sheetView topLeftCell="A157" workbookViewId="0">
      <selection activeCell="D38" sqref="D38"/>
    </sheetView>
  </sheetViews>
  <sheetFormatPr baseColWidth="10" defaultRowHeight="15"/>
  <cols>
    <col min="4" max="4" width="53.6640625" customWidth="1"/>
    <col min="5" max="5" width="16.33203125" customWidth="1"/>
    <col min="6" max="6" width="18" customWidth="1"/>
  </cols>
  <sheetData>
    <row r="3" spans="2:6" ht="34">
      <c r="B3" s="31" t="s">
        <v>374</v>
      </c>
      <c r="C3" s="31" t="s">
        <v>375</v>
      </c>
      <c r="D3" s="31" t="s">
        <v>376</v>
      </c>
      <c r="E3" s="31" t="s">
        <v>378</v>
      </c>
      <c r="F3" s="31" t="s">
        <v>377</v>
      </c>
    </row>
    <row r="4" spans="2:6" ht="64">
      <c r="B4" s="19">
        <v>2023</v>
      </c>
      <c r="C4" s="20" t="s">
        <v>141</v>
      </c>
      <c r="D4" s="24" t="s">
        <v>205</v>
      </c>
      <c r="E4" s="28" t="s">
        <v>379</v>
      </c>
      <c r="F4" s="29">
        <v>75569867</v>
      </c>
    </row>
    <row r="5" spans="2:6" ht="48">
      <c r="B5" s="19">
        <v>2023</v>
      </c>
      <c r="C5" s="20" t="s">
        <v>141</v>
      </c>
      <c r="D5" s="24" t="s">
        <v>206</v>
      </c>
      <c r="E5" s="28" t="s">
        <v>379</v>
      </c>
      <c r="F5" s="29">
        <v>75569867</v>
      </c>
    </row>
    <row r="6" spans="2:6" ht="48">
      <c r="B6" s="19">
        <v>2023</v>
      </c>
      <c r="C6" s="20" t="s">
        <v>141</v>
      </c>
      <c r="D6" s="24" t="s">
        <v>207</v>
      </c>
      <c r="E6" s="28" t="s">
        <v>379</v>
      </c>
      <c r="F6" s="29">
        <v>75569867</v>
      </c>
    </row>
    <row r="7" spans="2:6" ht="32">
      <c r="B7" s="19">
        <v>2023</v>
      </c>
      <c r="C7" s="20" t="s">
        <v>142</v>
      </c>
      <c r="D7" s="24" t="s">
        <v>208</v>
      </c>
      <c r="E7" s="28" t="s">
        <v>379</v>
      </c>
      <c r="F7" s="30">
        <v>75569867</v>
      </c>
    </row>
    <row r="8" spans="2:6" ht="32">
      <c r="B8" s="19">
        <v>2023</v>
      </c>
      <c r="C8" s="20" t="s">
        <v>143</v>
      </c>
      <c r="D8" s="24" t="s">
        <v>209</v>
      </c>
      <c r="E8" s="28" t="s">
        <v>379</v>
      </c>
      <c r="F8" s="30">
        <v>75569867</v>
      </c>
    </row>
    <row r="9" spans="2:6" ht="32">
      <c r="B9" s="19">
        <v>2023</v>
      </c>
      <c r="C9" s="20" t="s">
        <v>143</v>
      </c>
      <c r="D9" s="25" t="s">
        <v>210</v>
      </c>
      <c r="E9" s="28" t="s">
        <v>379</v>
      </c>
      <c r="F9" s="30">
        <v>75569867</v>
      </c>
    </row>
    <row r="10" spans="2:6" ht="32">
      <c r="B10" s="19">
        <v>2023</v>
      </c>
      <c r="C10" s="20" t="s">
        <v>143</v>
      </c>
      <c r="D10" s="24" t="s">
        <v>211</v>
      </c>
      <c r="E10" s="28" t="s">
        <v>379</v>
      </c>
      <c r="F10" s="30">
        <v>75569867</v>
      </c>
    </row>
    <row r="11" spans="2:6" ht="32">
      <c r="B11" s="19">
        <v>2023</v>
      </c>
      <c r="C11" s="20" t="s">
        <v>144</v>
      </c>
      <c r="D11" s="24" t="s">
        <v>212</v>
      </c>
      <c r="E11" s="28" t="s">
        <v>379</v>
      </c>
      <c r="F11" s="30">
        <v>75569867</v>
      </c>
    </row>
    <row r="12" spans="2:6" ht="32">
      <c r="B12" s="19">
        <v>2023</v>
      </c>
      <c r="C12" s="20" t="s">
        <v>145</v>
      </c>
      <c r="D12" s="24" t="s">
        <v>213</v>
      </c>
      <c r="E12" s="28" t="s">
        <v>379</v>
      </c>
      <c r="F12" s="30">
        <v>75569867</v>
      </c>
    </row>
    <row r="13" spans="2:6" ht="32">
      <c r="B13" s="19">
        <v>2023</v>
      </c>
      <c r="C13" s="20" t="s">
        <v>145</v>
      </c>
      <c r="D13" s="24" t="s">
        <v>214</v>
      </c>
      <c r="E13" s="28" t="s">
        <v>379</v>
      </c>
      <c r="F13" s="30">
        <v>75569867</v>
      </c>
    </row>
    <row r="14" spans="2:6" ht="32">
      <c r="B14" s="19">
        <v>2023</v>
      </c>
      <c r="C14" s="20" t="s">
        <v>146</v>
      </c>
      <c r="D14" s="24" t="s">
        <v>215</v>
      </c>
      <c r="E14" s="28" t="s">
        <v>379</v>
      </c>
      <c r="F14" s="30">
        <v>75569867</v>
      </c>
    </row>
    <row r="15" spans="2:6" ht="32">
      <c r="B15" s="19">
        <v>2023</v>
      </c>
      <c r="C15" s="20" t="s">
        <v>146</v>
      </c>
      <c r="D15" s="24" t="s">
        <v>216</v>
      </c>
      <c r="E15" s="28" t="s">
        <v>379</v>
      </c>
      <c r="F15" s="30">
        <v>75569867</v>
      </c>
    </row>
    <row r="16" spans="2:6" ht="48">
      <c r="B16" s="19">
        <v>2023</v>
      </c>
      <c r="C16" s="20" t="s">
        <v>146</v>
      </c>
      <c r="D16" s="24" t="s">
        <v>217</v>
      </c>
      <c r="E16" s="28" t="s">
        <v>379</v>
      </c>
      <c r="F16" s="30">
        <v>75569867</v>
      </c>
    </row>
    <row r="17" spans="2:6" ht="32">
      <c r="B17" s="19">
        <v>2023</v>
      </c>
      <c r="C17" s="20" t="s">
        <v>146</v>
      </c>
      <c r="D17" s="24" t="s">
        <v>218</v>
      </c>
      <c r="E17" s="28" t="s">
        <v>379</v>
      </c>
      <c r="F17" s="30">
        <v>75569867</v>
      </c>
    </row>
    <row r="18" spans="2:6" ht="32">
      <c r="B18" s="19">
        <v>2023</v>
      </c>
      <c r="C18" s="20" t="s">
        <v>147</v>
      </c>
      <c r="D18" s="24" t="s">
        <v>219</v>
      </c>
      <c r="E18" s="28" t="s">
        <v>379</v>
      </c>
      <c r="F18" s="30">
        <v>75569867</v>
      </c>
    </row>
    <row r="19" spans="2:6" ht="32">
      <c r="B19" s="19">
        <v>2023</v>
      </c>
      <c r="C19" s="20" t="s">
        <v>147</v>
      </c>
      <c r="D19" s="24" t="s">
        <v>220</v>
      </c>
      <c r="E19" s="28" t="s">
        <v>379</v>
      </c>
      <c r="F19" s="30">
        <v>75569867</v>
      </c>
    </row>
    <row r="20" spans="2:6" ht="32">
      <c r="B20" s="19">
        <v>2023</v>
      </c>
      <c r="C20" s="20" t="s">
        <v>148</v>
      </c>
      <c r="D20" s="24" t="s">
        <v>221</v>
      </c>
      <c r="E20" s="28" t="s">
        <v>379</v>
      </c>
      <c r="F20" s="30">
        <v>75569867</v>
      </c>
    </row>
    <row r="21" spans="2:6" ht="32">
      <c r="B21" s="19">
        <v>2023</v>
      </c>
      <c r="C21" s="21" t="s">
        <v>148</v>
      </c>
      <c r="D21" s="24" t="s">
        <v>222</v>
      </c>
      <c r="E21" s="28" t="s">
        <v>379</v>
      </c>
      <c r="F21" s="30">
        <v>75569867</v>
      </c>
    </row>
    <row r="22" spans="2:6" ht="48">
      <c r="B22" s="19">
        <v>2023</v>
      </c>
      <c r="C22" s="21" t="s">
        <v>149</v>
      </c>
      <c r="D22" s="24" t="s">
        <v>223</v>
      </c>
      <c r="E22" s="28" t="s">
        <v>379</v>
      </c>
      <c r="F22" s="30">
        <v>75569867</v>
      </c>
    </row>
    <row r="23" spans="2:6" ht="32">
      <c r="B23" s="19">
        <v>2023</v>
      </c>
      <c r="C23" s="21" t="s">
        <v>149</v>
      </c>
      <c r="D23" s="24" t="s">
        <v>224</v>
      </c>
      <c r="E23" s="28" t="s">
        <v>379</v>
      </c>
      <c r="F23" s="30">
        <v>75569867</v>
      </c>
    </row>
    <row r="24" spans="2:6" ht="32">
      <c r="B24" s="19">
        <v>2023</v>
      </c>
      <c r="C24" s="20" t="s">
        <v>149</v>
      </c>
      <c r="D24" s="24" t="s">
        <v>225</v>
      </c>
      <c r="E24" s="28" t="s">
        <v>379</v>
      </c>
      <c r="F24" s="30">
        <v>75569867</v>
      </c>
    </row>
    <row r="25" spans="2:6" ht="32">
      <c r="B25" s="19">
        <v>2023</v>
      </c>
      <c r="C25" s="21" t="s">
        <v>150</v>
      </c>
      <c r="D25" s="24" t="s">
        <v>226</v>
      </c>
      <c r="E25" s="28" t="s">
        <v>379</v>
      </c>
      <c r="F25" s="30">
        <v>75569867</v>
      </c>
    </row>
    <row r="26" spans="2:6" ht="32">
      <c r="B26" s="19">
        <v>2023</v>
      </c>
      <c r="C26" s="21" t="s">
        <v>150</v>
      </c>
      <c r="D26" s="24" t="s">
        <v>227</v>
      </c>
      <c r="E26" s="28" t="s">
        <v>379</v>
      </c>
      <c r="F26" s="30">
        <v>75569867</v>
      </c>
    </row>
    <row r="27" spans="2:6" ht="32">
      <c r="B27" s="19">
        <v>2023</v>
      </c>
      <c r="C27" s="21" t="s">
        <v>150</v>
      </c>
      <c r="D27" s="24" t="s">
        <v>228</v>
      </c>
      <c r="E27" s="28" t="s">
        <v>379</v>
      </c>
      <c r="F27" s="30">
        <v>75569867</v>
      </c>
    </row>
    <row r="28" spans="2:6" ht="32">
      <c r="B28" s="19">
        <v>2023</v>
      </c>
      <c r="C28" s="21" t="s">
        <v>151</v>
      </c>
      <c r="D28" s="24" t="s">
        <v>229</v>
      </c>
      <c r="E28" s="28" t="s">
        <v>379</v>
      </c>
      <c r="F28" s="30">
        <v>75569867</v>
      </c>
    </row>
    <row r="29" spans="2:6" ht="32">
      <c r="B29" s="19">
        <v>2023</v>
      </c>
      <c r="C29" s="21" t="s">
        <v>152</v>
      </c>
      <c r="D29" s="24" t="s">
        <v>230</v>
      </c>
      <c r="E29" s="28" t="s">
        <v>379</v>
      </c>
      <c r="F29" s="30">
        <v>75569867</v>
      </c>
    </row>
    <row r="30" spans="2:6" ht="32">
      <c r="B30" s="19">
        <v>2023</v>
      </c>
      <c r="C30" s="21" t="s">
        <v>152</v>
      </c>
      <c r="D30" s="24" t="s">
        <v>231</v>
      </c>
      <c r="E30" s="28" t="s">
        <v>379</v>
      </c>
      <c r="F30" s="30">
        <v>75569867</v>
      </c>
    </row>
    <row r="31" spans="2:6" ht="32">
      <c r="B31" s="19">
        <v>2023</v>
      </c>
      <c r="C31" s="21" t="s">
        <v>152</v>
      </c>
      <c r="D31" s="24" t="s">
        <v>232</v>
      </c>
      <c r="E31" s="28" t="s">
        <v>379</v>
      </c>
      <c r="F31" s="30">
        <v>75569867</v>
      </c>
    </row>
    <row r="32" spans="2:6" ht="32">
      <c r="B32" s="19">
        <v>2023</v>
      </c>
      <c r="C32" s="21" t="s">
        <v>153</v>
      </c>
      <c r="D32" s="24" t="s">
        <v>233</v>
      </c>
      <c r="E32" s="28" t="s">
        <v>379</v>
      </c>
      <c r="F32" s="30">
        <v>75569867</v>
      </c>
    </row>
    <row r="33" spans="2:6" ht="32">
      <c r="B33" s="19">
        <v>2023</v>
      </c>
      <c r="C33" s="21" t="s">
        <v>153</v>
      </c>
      <c r="D33" s="24" t="s">
        <v>234</v>
      </c>
      <c r="E33" s="28" t="s">
        <v>379</v>
      </c>
      <c r="F33" s="30">
        <v>75569867</v>
      </c>
    </row>
    <row r="34" spans="2:6" ht="32">
      <c r="B34" s="19">
        <v>2023</v>
      </c>
      <c r="C34" s="21" t="s">
        <v>154</v>
      </c>
      <c r="D34" s="24" t="s">
        <v>235</v>
      </c>
      <c r="E34" s="28" t="s">
        <v>379</v>
      </c>
      <c r="F34" s="30">
        <v>75569867</v>
      </c>
    </row>
    <row r="35" spans="2:6" ht="32">
      <c r="B35" s="19">
        <v>2023</v>
      </c>
      <c r="C35" s="21" t="s">
        <v>155</v>
      </c>
      <c r="D35" s="24" t="s">
        <v>236</v>
      </c>
      <c r="E35" s="28" t="s">
        <v>379</v>
      </c>
      <c r="F35" s="30">
        <v>75569867</v>
      </c>
    </row>
    <row r="36" spans="2:6" ht="32">
      <c r="B36" s="19">
        <v>2023</v>
      </c>
      <c r="C36" s="21" t="s">
        <v>156</v>
      </c>
      <c r="D36" s="24" t="s">
        <v>237</v>
      </c>
      <c r="E36" s="28" t="s">
        <v>379</v>
      </c>
      <c r="F36" s="30">
        <v>75569867</v>
      </c>
    </row>
    <row r="37" spans="2:6" ht="32">
      <c r="B37" s="19">
        <v>2023</v>
      </c>
      <c r="C37" s="21" t="s">
        <v>156</v>
      </c>
      <c r="D37" s="24" t="s">
        <v>238</v>
      </c>
      <c r="E37" s="28" t="s">
        <v>379</v>
      </c>
      <c r="F37" s="30">
        <v>75569867</v>
      </c>
    </row>
    <row r="38" spans="2:6" ht="32">
      <c r="B38" s="19">
        <v>2023</v>
      </c>
      <c r="C38" s="21" t="s">
        <v>156</v>
      </c>
      <c r="D38" s="24" t="s">
        <v>239</v>
      </c>
      <c r="E38" s="28" t="s">
        <v>379</v>
      </c>
      <c r="F38" s="30">
        <v>75569867</v>
      </c>
    </row>
    <row r="39" spans="2:6" ht="32">
      <c r="B39" s="19">
        <v>2023</v>
      </c>
      <c r="C39" s="21" t="s">
        <v>157</v>
      </c>
      <c r="D39" s="24" t="s">
        <v>240</v>
      </c>
      <c r="E39" s="28" t="s">
        <v>379</v>
      </c>
      <c r="F39" s="30">
        <v>75569867</v>
      </c>
    </row>
    <row r="40" spans="2:6" ht="32">
      <c r="B40" s="19">
        <v>2023</v>
      </c>
      <c r="C40" s="21" t="s">
        <v>157</v>
      </c>
      <c r="D40" s="24" t="s">
        <v>241</v>
      </c>
      <c r="E40" s="28" t="s">
        <v>379</v>
      </c>
      <c r="F40" s="30">
        <v>75569867</v>
      </c>
    </row>
    <row r="41" spans="2:6" ht="48">
      <c r="B41" s="19">
        <v>2023</v>
      </c>
      <c r="C41" s="21" t="s">
        <v>158</v>
      </c>
      <c r="D41" s="24" t="s">
        <v>242</v>
      </c>
      <c r="E41" s="28" t="s">
        <v>379</v>
      </c>
      <c r="F41" s="30">
        <v>75569867</v>
      </c>
    </row>
    <row r="42" spans="2:6" ht="32">
      <c r="B42" s="19">
        <v>2023</v>
      </c>
      <c r="C42" s="21" t="s">
        <v>159</v>
      </c>
      <c r="D42" s="24" t="s">
        <v>243</v>
      </c>
      <c r="E42" s="28" t="s">
        <v>379</v>
      </c>
      <c r="F42" s="30">
        <v>75569867</v>
      </c>
    </row>
    <row r="43" spans="2:6" ht="32">
      <c r="B43" s="19">
        <v>2023</v>
      </c>
      <c r="C43" s="21" t="s">
        <v>159</v>
      </c>
      <c r="D43" s="24" t="s">
        <v>244</v>
      </c>
      <c r="E43" s="28" t="s">
        <v>379</v>
      </c>
      <c r="F43" s="30">
        <v>75569867</v>
      </c>
    </row>
    <row r="44" spans="2:6" ht="32">
      <c r="B44" s="19">
        <v>2023</v>
      </c>
      <c r="C44" s="21" t="s">
        <v>160</v>
      </c>
      <c r="D44" s="24" t="s">
        <v>245</v>
      </c>
      <c r="E44" s="28" t="s">
        <v>379</v>
      </c>
      <c r="F44" s="30">
        <v>75569867</v>
      </c>
    </row>
    <row r="45" spans="2:6" ht="32">
      <c r="B45" s="19">
        <v>2023</v>
      </c>
      <c r="C45" s="21" t="s">
        <v>160</v>
      </c>
      <c r="D45" s="24" t="s">
        <v>246</v>
      </c>
      <c r="E45" s="28" t="s">
        <v>379</v>
      </c>
      <c r="F45" s="30">
        <v>75569867</v>
      </c>
    </row>
    <row r="46" spans="2:6" ht="32">
      <c r="B46" s="19">
        <v>2023</v>
      </c>
      <c r="C46" s="21" t="s">
        <v>160</v>
      </c>
      <c r="D46" s="24" t="s">
        <v>247</v>
      </c>
      <c r="E46" s="28" t="s">
        <v>379</v>
      </c>
      <c r="F46" s="30">
        <v>75569867</v>
      </c>
    </row>
    <row r="47" spans="2:6" ht="32">
      <c r="B47" s="19">
        <v>2023</v>
      </c>
      <c r="C47" s="21" t="s">
        <v>160</v>
      </c>
      <c r="D47" s="24" t="s">
        <v>248</v>
      </c>
      <c r="E47" s="28" t="s">
        <v>379</v>
      </c>
      <c r="F47" s="30">
        <v>75569867</v>
      </c>
    </row>
    <row r="48" spans="2:6" ht="32">
      <c r="B48" s="19">
        <v>2023</v>
      </c>
      <c r="C48" s="21" t="s">
        <v>160</v>
      </c>
      <c r="D48" s="24" t="s">
        <v>249</v>
      </c>
      <c r="E48" s="28" t="s">
        <v>379</v>
      </c>
      <c r="F48" s="30">
        <v>75569867</v>
      </c>
    </row>
    <row r="49" spans="2:6" ht="32">
      <c r="B49" s="19">
        <v>2023</v>
      </c>
      <c r="C49" s="21" t="s">
        <v>161</v>
      </c>
      <c r="D49" s="24" t="s">
        <v>250</v>
      </c>
      <c r="E49" s="28" t="s">
        <v>379</v>
      </c>
      <c r="F49" s="30">
        <v>75569867</v>
      </c>
    </row>
    <row r="50" spans="2:6" ht="32">
      <c r="B50" s="19">
        <v>2023</v>
      </c>
      <c r="C50" s="21" t="s">
        <v>162</v>
      </c>
      <c r="D50" s="24" t="s">
        <v>251</v>
      </c>
      <c r="E50" s="28" t="s">
        <v>379</v>
      </c>
      <c r="F50" s="30">
        <v>75569867</v>
      </c>
    </row>
    <row r="51" spans="2:6" ht="32">
      <c r="B51" s="19">
        <v>2023</v>
      </c>
      <c r="C51" s="21" t="s">
        <v>163</v>
      </c>
      <c r="D51" s="24" t="s">
        <v>252</v>
      </c>
      <c r="E51" s="28" t="s">
        <v>379</v>
      </c>
      <c r="F51" s="30">
        <v>75569867</v>
      </c>
    </row>
    <row r="52" spans="2:6" ht="32">
      <c r="B52" s="19">
        <v>2023</v>
      </c>
      <c r="C52" s="21" t="s">
        <v>164</v>
      </c>
      <c r="D52" s="24" t="s">
        <v>253</v>
      </c>
      <c r="E52" s="28" t="s">
        <v>379</v>
      </c>
      <c r="F52" s="30">
        <v>75569867</v>
      </c>
    </row>
    <row r="53" spans="2:6" ht="32">
      <c r="B53" s="19">
        <v>2023</v>
      </c>
      <c r="C53" s="21" t="s">
        <v>165</v>
      </c>
      <c r="D53" s="24" t="s">
        <v>254</v>
      </c>
      <c r="E53" s="28" t="s">
        <v>379</v>
      </c>
      <c r="F53" s="30">
        <v>75569867</v>
      </c>
    </row>
    <row r="54" spans="2:6" ht="32">
      <c r="B54" s="19">
        <v>2023</v>
      </c>
      <c r="C54" s="21" t="s">
        <v>165</v>
      </c>
      <c r="D54" s="24" t="s">
        <v>255</v>
      </c>
      <c r="E54" s="28" t="s">
        <v>379</v>
      </c>
      <c r="F54" s="30">
        <v>75569867</v>
      </c>
    </row>
    <row r="55" spans="2:6" ht="32">
      <c r="B55" s="19">
        <v>2023</v>
      </c>
      <c r="C55" s="21" t="s">
        <v>165</v>
      </c>
      <c r="D55" s="24" t="s">
        <v>256</v>
      </c>
      <c r="E55" s="28" t="s">
        <v>379</v>
      </c>
      <c r="F55" s="30">
        <v>75569867</v>
      </c>
    </row>
    <row r="56" spans="2:6" ht="32">
      <c r="B56" s="19">
        <v>2023</v>
      </c>
      <c r="C56" s="21" t="s">
        <v>166</v>
      </c>
      <c r="D56" s="24" t="s">
        <v>257</v>
      </c>
      <c r="E56" s="28" t="s">
        <v>379</v>
      </c>
      <c r="F56" s="30">
        <v>75569867</v>
      </c>
    </row>
    <row r="57" spans="2:6" ht="32">
      <c r="B57" s="19">
        <v>2023</v>
      </c>
      <c r="C57" s="21" t="s">
        <v>166</v>
      </c>
      <c r="D57" s="24" t="s">
        <v>258</v>
      </c>
      <c r="E57" s="28" t="s">
        <v>379</v>
      </c>
      <c r="F57" s="30">
        <v>75569867</v>
      </c>
    </row>
    <row r="58" spans="2:6" ht="32">
      <c r="B58" s="19">
        <v>2023</v>
      </c>
      <c r="C58" s="21" t="s">
        <v>166</v>
      </c>
      <c r="D58" s="24" t="s">
        <v>259</v>
      </c>
      <c r="E58" s="28" t="s">
        <v>379</v>
      </c>
      <c r="F58" s="30">
        <v>75569867</v>
      </c>
    </row>
    <row r="59" spans="2:6" ht="32">
      <c r="B59" s="19">
        <v>2023</v>
      </c>
      <c r="C59" s="21" t="s">
        <v>166</v>
      </c>
      <c r="D59" s="24" t="s">
        <v>260</v>
      </c>
      <c r="E59" s="28" t="s">
        <v>379</v>
      </c>
      <c r="F59" s="30">
        <v>75569867</v>
      </c>
    </row>
    <row r="60" spans="2:6" ht="32">
      <c r="B60" s="19">
        <v>2023</v>
      </c>
      <c r="C60" s="21" t="s">
        <v>166</v>
      </c>
      <c r="D60" s="24" t="s">
        <v>261</v>
      </c>
      <c r="E60" s="28" t="s">
        <v>379</v>
      </c>
      <c r="F60" s="30">
        <v>75569867</v>
      </c>
    </row>
    <row r="61" spans="2:6" ht="32">
      <c r="B61" s="19">
        <v>2023</v>
      </c>
      <c r="C61" s="21" t="s">
        <v>166</v>
      </c>
      <c r="D61" s="24" t="s">
        <v>262</v>
      </c>
      <c r="E61" s="28" t="s">
        <v>379</v>
      </c>
      <c r="F61" s="30">
        <v>75569867</v>
      </c>
    </row>
    <row r="62" spans="2:6" ht="32">
      <c r="B62" s="19">
        <v>2023</v>
      </c>
      <c r="C62" s="21" t="s">
        <v>166</v>
      </c>
      <c r="D62" s="24" t="s">
        <v>263</v>
      </c>
      <c r="E62" s="28" t="s">
        <v>379</v>
      </c>
      <c r="F62" s="30">
        <v>75569867</v>
      </c>
    </row>
    <row r="63" spans="2:6" ht="48">
      <c r="B63" s="19">
        <v>2023</v>
      </c>
      <c r="C63" s="21" t="s">
        <v>167</v>
      </c>
      <c r="D63" s="24" t="s">
        <v>264</v>
      </c>
      <c r="E63" s="28" t="s">
        <v>379</v>
      </c>
      <c r="F63" s="30">
        <v>75569867</v>
      </c>
    </row>
    <row r="64" spans="2:6" ht="32">
      <c r="B64" s="19">
        <v>2023</v>
      </c>
      <c r="C64" s="21" t="s">
        <v>168</v>
      </c>
      <c r="D64" s="24" t="s">
        <v>265</v>
      </c>
      <c r="E64" s="28" t="s">
        <v>379</v>
      </c>
      <c r="F64" s="30">
        <v>75569867</v>
      </c>
    </row>
    <row r="65" spans="2:6" ht="32">
      <c r="B65" s="22">
        <v>2023</v>
      </c>
      <c r="C65" s="20" t="s">
        <v>168</v>
      </c>
      <c r="D65" s="26" t="s">
        <v>266</v>
      </c>
      <c r="E65" s="28" t="s">
        <v>379</v>
      </c>
      <c r="F65" s="30">
        <v>75569867</v>
      </c>
    </row>
    <row r="66" spans="2:6" ht="32">
      <c r="B66" s="22">
        <v>2023</v>
      </c>
      <c r="C66" s="20" t="s">
        <v>168</v>
      </c>
      <c r="D66" s="26" t="s">
        <v>267</v>
      </c>
      <c r="E66" s="28" t="s">
        <v>379</v>
      </c>
      <c r="F66" s="30">
        <v>75569867</v>
      </c>
    </row>
    <row r="67" spans="2:6" ht="32">
      <c r="B67" s="22">
        <v>2023</v>
      </c>
      <c r="C67" s="20" t="s">
        <v>168</v>
      </c>
      <c r="D67" s="26" t="s">
        <v>268</v>
      </c>
      <c r="E67" s="28" t="s">
        <v>379</v>
      </c>
      <c r="F67" s="30">
        <v>75569867</v>
      </c>
    </row>
    <row r="68" spans="2:6" ht="32">
      <c r="B68" s="22">
        <v>2023</v>
      </c>
      <c r="C68" s="20" t="s">
        <v>168</v>
      </c>
      <c r="D68" s="26" t="s">
        <v>269</v>
      </c>
      <c r="E68" s="28" t="s">
        <v>379</v>
      </c>
      <c r="F68" s="30">
        <v>75569867</v>
      </c>
    </row>
    <row r="69" spans="2:6" ht="32">
      <c r="B69" s="19">
        <v>2023</v>
      </c>
      <c r="C69" s="20" t="s">
        <v>169</v>
      </c>
      <c r="D69" s="26" t="s">
        <v>270</v>
      </c>
      <c r="E69" s="28" t="s">
        <v>379</v>
      </c>
      <c r="F69" s="30">
        <v>75569867</v>
      </c>
    </row>
    <row r="70" spans="2:6" ht="32">
      <c r="B70" s="19">
        <v>2023</v>
      </c>
      <c r="C70" s="20" t="s">
        <v>169</v>
      </c>
      <c r="D70" s="26" t="s">
        <v>271</v>
      </c>
      <c r="E70" s="28" t="s">
        <v>379</v>
      </c>
      <c r="F70" s="30">
        <v>75569867</v>
      </c>
    </row>
    <row r="71" spans="2:6" ht="32">
      <c r="B71" s="19">
        <v>2023</v>
      </c>
      <c r="C71" s="21" t="s">
        <v>170</v>
      </c>
      <c r="D71" s="26" t="s">
        <v>272</v>
      </c>
      <c r="E71" s="28" t="s">
        <v>379</v>
      </c>
      <c r="F71" s="30">
        <v>75569867</v>
      </c>
    </row>
    <row r="72" spans="2:6" ht="32">
      <c r="B72" s="19">
        <v>2023</v>
      </c>
      <c r="C72" s="21" t="s">
        <v>170</v>
      </c>
      <c r="D72" s="26" t="s">
        <v>273</v>
      </c>
      <c r="E72" s="28" t="s">
        <v>379</v>
      </c>
      <c r="F72" s="30">
        <v>75569867</v>
      </c>
    </row>
    <row r="73" spans="2:6" ht="32">
      <c r="B73" s="19">
        <v>2023</v>
      </c>
      <c r="C73" s="21" t="s">
        <v>170</v>
      </c>
      <c r="D73" s="26" t="s">
        <v>274</v>
      </c>
      <c r="E73" s="28" t="s">
        <v>379</v>
      </c>
      <c r="F73" s="30">
        <v>75569867</v>
      </c>
    </row>
    <row r="74" spans="2:6" ht="32">
      <c r="B74" s="19">
        <v>2023</v>
      </c>
      <c r="C74" s="21" t="s">
        <v>170</v>
      </c>
      <c r="D74" s="26" t="s">
        <v>275</v>
      </c>
      <c r="E74" s="28" t="s">
        <v>379</v>
      </c>
      <c r="F74" s="30">
        <v>75569867</v>
      </c>
    </row>
    <row r="75" spans="2:6" ht="32">
      <c r="B75" s="19">
        <v>2023</v>
      </c>
      <c r="C75" s="21" t="s">
        <v>171</v>
      </c>
      <c r="D75" s="26" t="s">
        <v>276</v>
      </c>
      <c r="E75" s="28" t="s">
        <v>379</v>
      </c>
      <c r="F75" s="30">
        <v>75569867</v>
      </c>
    </row>
    <row r="76" spans="2:6" ht="32">
      <c r="B76" s="19">
        <v>2023</v>
      </c>
      <c r="C76" s="21" t="s">
        <v>171</v>
      </c>
      <c r="D76" s="26" t="s">
        <v>277</v>
      </c>
      <c r="E76" s="28" t="s">
        <v>379</v>
      </c>
      <c r="F76" s="30">
        <v>75569867</v>
      </c>
    </row>
    <row r="77" spans="2:6" ht="32">
      <c r="B77" s="19">
        <v>2023</v>
      </c>
      <c r="C77" s="21" t="s">
        <v>171</v>
      </c>
      <c r="D77" s="26" t="s">
        <v>278</v>
      </c>
      <c r="E77" s="28" t="s">
        <v>379</v>
      </c>
      <c r="F77" s="30">
        <v>75569867</v>
      </c>
    </row>
    <row r="78" spans="2:6" ht="32">
      <c r="B78" s="19">
        <v>2023</v>
      </c>
      <c r="C78" s="21" t="s">
        <v>172</v>
      </c>
      <c r="D78" s="26" t="s">
        <v>279</v>
      </c>
      <c r="E78" s="28" t="s">
        <v>379</v>
      </c>
      <c r="F78" s="30">
        <v>75569867</v>
      </c>
    </row>
    <row r="79" spans="2:6" ht="16">
      <c r="B79" s="23">
        <v>2023</v>
      </c>
      <c r="C79" s="21" t="s">
        <v>173</v>
      </c>
      <c r="D79" s="27" t="s">
        <v>166</v>
      </c>
      <c r="E79" s="28" t="s">
        <v>379</v>
      </c>
      <c r="F79" s="30">
        <v>75569867</v>
      </c>
    </row>
    <row r="80" spans="2:6" ht="32">
      <c r="B80" s="19">
        <v>2023</v>
      </c>
      <c r="C80" s="21" t="s">
        <v>173</v>
      </c>
      <c r="D80" s="26" t="s">
        <v>280</v>
      </c>
      <c r="E80" s="28" t="s">
        <v>379</v>
      </c>
      <c r="F80" s="30">
        <v>75569867</v>
      </c>
    </row>
    <row r="81" spans="2:6" ht="32">
      <c r="B81" s="19">
        <v>2023</v>
      </c>
      <c r="C81" s="21" t="s">
        <v>173</v>
      </c>
      <c r="D81" s="26" t="s">
        <v>281</v>
      </c>
      <c r="E81" s="28" t="s">
        <v>379</v>
      </c>
      <c r="F81" s="30">
        <v>75569867</v>
      </c>
    </row>
    <row r="82" spans="2:6" ht="32">
      <c r="B82" s="19">
        <v>2023</v>
      </c>
      <c r="C82" s="21" t="s">
        <v>173</v>
      </c>
      <c r="D82" s="26" t="s">
        <v>282</v>
      </c>
      <c r="E82" s="28" t="s">
        <v>379</v>
      </c>
      <c r="F82" s="30">
        <v>75569867</v>
      </c>
    </row>
    <row r="83" spans="2:6" ht="32">
      <c r="B83" s="19">
        <v>2023</v>
      </c>
      <c r="C83" s="21" t="s">
        <v>173</v>
      </c>
      <c r="D83" s="26" t="s">
        <v>283</v>
      </c>
      <c r="E83" s="28" t="s">
        <v>379</v>
      </c>
      <c r="F83" s="30">
        <v>75569867</v>
      </c>
    </row>
    <row r="84" spans="2:6" ht="32">
      <c r="B84" s="19">
        <v>2023</v>
      </c>
      <c r="C84" s="21" t="s">
        <v>174</v>
      </c>
      <c r="D84" s="26" t="s">
        <v>284</v>
      </c>
      <c r="E84" s="28" t="s">
        <v>379</v>
      </c>
      <c r="F84" s="30">
        <v>75569867</v>
      </c>
    </row>
    <row r="85" spans="2:6" ht="32">
      <c r="B85" s="19">
        <v>2023</v>
      </c>
      <c r="C85" s="21" t="s">
        <v>175</v>
      </c>
      <c r="D85" s="26" t="s">
        <v>285</v>
      </c>
      <c r="E85" s="28" t="s">
        <v>379</v>
      </c>
      <c r="F85" s="30">
        <v>75569867</v>
      </c>
    </row>
    <row r="86" spans="2:6" ht="32">
      <c r="B86" s="19">
        <v>2023</v>
      </c>
      <c r="C86" s="21" t="s">
        <v>175</v>
      </c>
      <c r="D86" s="26" t="s">
        <v>286</v>
      </c>
      <c r="E86" s="28" t="s">
        <v>379</v>
      </c>
      <c r="F86" s="30">
        <v>75569867</v>
      </c>
    </row>
    <row r="87" spans="2:6" ht="32">
      <c r="B87" s="22">
        <v>2023</v>
      </c>
      <c r="C87" s="20" t="s">
        <v>176</v>
      </c>
      <c r="D87" s="26" t="s">
        <v>287</v>
      </c>
      <c r="E87" s="28" t="s">
        <v>379</v>
      </c>
      <c r="F87" s="30">
        <v>75569867</v>
      </c>
    </row>
    <row r="88" spans="2:6" ht="32">
      <c r="B88" s="19">
        <v>2023</v>
      </c>
      <c r="C88" s="21" t="s">
        <v>177</v>
      </c>
      <c r="D88" s="26" t="s">
        <v>288</v>
      </c>
      <c r="E88" s="28" t="s">
        <v>379</v>
      </c>
      <c r="F88" s="30">
        <v>75569867</v>
      </c>
    </row>
    <row r="89" spans="2:6" ht="32">
      <c r="B89" s="19">
        <v>2023</v>
      </c>
      <c r="C89" s="21" t="s">
        <v>177</v>
      </c>
      <c r="D89" s="26" t="s">
        <v>289</v>
      </c>
      <c r="E89" s="28" t="s">
        <v>379</v>
      </c>
      <c r="F89" s="30">
        <v>75569867</v>
      </c>
    </row>
    <row r="90" spans="2:6" ht="32">
      <c r="B90" s="19">
        <v>2023</v>
      </c>
      <c r="C90" s="21" t="s">
        <v>177</v>
      </c>
      <c r="D90" s="26" t="s">
        <v>290</v>
      </c>
      <c r="E90" s="28" t="s">
        <v>379</v>
      </c>
      <c r="F90" s="30">
        <v>75569867</v>
      </c>
    </row>
    <row r="91" spans="2:6" ht="48">
      <c r="B91" s="19">
        <v>2023</v>
      </c>
      <c r="C91" s="21" t="s">
        <v>178</v>
      </c>
      <c r="D91" s="26" t="s">
        <v>291</v>
      </c>
      <c r="E91" s="28" t="s">
        <v>379</v>
      </c>
      <c r="F91" s="30">
        <v>75569867</v>
      </c>
    </row>
    <row r="92" spans="2:6" ht="32">
      <c r="B92" s="19">
        <v>2023</v>
      </c>
      <c r="C92" s="21" t="s">
        <v>179</v>
      </c>
      <c r="D92" s="26" t="s">
        <v>292</v>
      </c>
      <c r="E92" s="28" t="s">
        <v>379</v>
      </c>
      <c r="F92" s="30">
        <v>75569867</v>
      </c>
    </row>
    <row r="93" spans="2:6" ht="32">
      <c r="B93" s="19">
        <v>2023</v>
      </c>
      <c r="C93" s="21" t="s">
        <v>180</v>
      </c>
      <c r="D93" s="26" t="s">
        <v>293</v>
      </c>
      <c r="E93" s="28" t="s">
        <v>379</v>
      </c>
      <c r="F93" s="30">
        <v>75569867</v>
      </c>
    </row>
    <row r="94" spans="2:6" ht="32">
      <c r="B94" s="19">
        <v>2023</v>
      </c>
      <c r="C94" s="21" t="s">
        <v>180</v>
      </c>
      <c r="D94" s="26" t="s">
        <v>294</v>
      </c>
      <c r="E94" s="28" t="s">
        <v>379</v>
      </c>
      <c r="F94" s="30">
        <v>75569867</v>
      </c>
    </row>
    <row r="95" spans="2:6" ht="32">
      <c r="B95" s="19">
        <v>2023</v>
      </c>
      <c r="C95" s="21" t="s">
        <v>180</v>
      </c>
      <c r="D95" s="26" t="s">
        <v>295</v>
      </c>
      <c r="E95" s="28" t="s">
        <v>379</v>
      </c>
      <c r="F95" s="30">
        <v>75569867</v>
      </c>
    </row>
    <row r="96" spans="2:6" ht="32">
      <c r="B96" s="19">
        <v>2023</v>
      </c>
      <c r="C96" s="21" t="s">
        <v>180</v>
      </c>
      <c r="D96" s="26" t="s">
        <v>296</v>
      </c>
      <c r="E96" s="28" t="s">
        <v>379</v>
      </c>
      <c r="F96" s="30">
        <v>75569867</v>
      </c>
    </row>
    <row r="97" spans="2:6" ht="32">
      <c r="B97" s="19">
        <v>2023</v>
      </c>
      <c r="C97" s="20" t="s">
        <v>180</v>
      </c>
      <c r="D97" s="26" t="s">
        <v>297</v>
      </c>
      <c r="E97" s="28" t="s">
        <v>379</v>
      </c>
      <c r="F97" s="30">
        <v>75569867</v>
      </c>
    </row>
    <row r="98" spans="2:6" ht="32">
      <c r="B98" s="19">
        <v>2023</v>
      </c>
      <c r="C98" s="20" t="s">
        <v>181</v>
      </c>
      <c r="D98" s="26" t="s">
        <v>298</v>
      </c>
      <c r="E98" s="28" t="s">
        <v>379</v>
      </c>
      <c r="F98" s="30">
        <v>75569867</v>
      </c>
    </row>
    <row r="99" spans="2:6" ht="32">
      <c r="B99" s="19">
        <v>2023</v>
      </c>
      <c r="C99" s="20" t="s">
        <v>182</v>
      </c>
      <c r="D99" s="26" t="s">
        <v>299</v>
      </c>
      <c r="E99" s="28" t="s">
        <v>379</v>
      </c>
      <c r="F99" s="30">
        <v>75569867</v>
      </c>
    </row>
    <row r="100" spans="2:6" ht="32">
      <c r="B100" s="22">
        <v>2023</v>
      </c>
      <c r="C100" s="20" t="s">
        <v>182</v>
      </c>
      <c r="D100" s="26" t="s">
        <v>300</v>
      </c>
      <c r="E100" s="28" t="s">
        <v>379</v>
      </c>
      <c r="F100" s="30">
        <v>75569867</v>
      </c>
    </row>
    <row r="101" spans="2:6" ht="32">
      <c r="B101" s="22">
        <v>2023</v>
      </c>
      <c r="C101" s="20" t="s">
        <v>183</v>
      </c>
      <c r="D101" s="26" t="s">
        <v>301</v>
      </c>
      <c r="E101" s="28" t="s">
        <v>379</v>
      </c>
      <c r="F101" s="30">
        <v>75569867</v>
      </c>
    </row>
    <row r="102" spans="2:6" ht="32">
      <c r="B102" s="22">
        <v>2023</v>
      </c>
      <c r="C102" s="20" t="s">
        <v>184</v>
      </c>
      <c r="D102" s="26" t="s">
        <v>302</v>
      </c>
      <c r="E102" s="28" t="s">
        <v>379</v>
      </c>
      <c r="F102" s="30">
        <v>75569867</v>
      </c>
    </row>
    <row r="103" spans="2:6" ht="32">
      <c r="B103" s="22">
        <v>2023</v>
      </c>
      <c r="C103" s="20" t="s">
        <v>184</v>
      </c>
      <c r="D103" s="26" t="s">
        <v>303</v>
      </c>
      <c r="E103" s="28" t="s">
        <v>379</v>
      </c>
      <c r="F103" s="30">
        <v>75569867</v>
      </c>
    </row>
    <row r="104" spans="2:6" ht="32">
      <c r="B104" s="22">
        <v>2023</v>
      </c>
      <c r="C104" s="20" t="s">
        <v>184</v>
      </c>
      <c r="D104" s="26" t="s">
        <v>304</v>
      </c>
      <c r="E104" s="28" t="s">
        <v>379</v>
      </c>
      <c r="F104" s="30">
        <v>75569867</v>
      </c>
    </row>
    <row r="105" spans="2:6" ht="32">
      <c r="B105" s="22">
        <v>2023</v>
      </c>
      <c r="C105" s="20" t="s">
        <v>184</v>
      </c>
      <c r="D105" s="26" t="s">
        <v>305</v>
      </c>
      <c r="E105" s="28" t="s">
        <v>379</v>
      </c>
      <c r="F105" s="30">
        <v>75569867</v>
      </c>
    </row>
    <row r="106" spans="2:6" ht="32">
      <c r="B106" s="22">
        <v>2023</v>
      </c>
      <c r="C106" s="20" t="s">
        <v>184</v>
      </c>
      <c r="D106" s="26" t="s">
        <v>306</v>
      </c>
      <c r="E106" s="28" t="s">
        <v>379</v>
      </c>
      <c r="F106" s="30">
        <v>75569867</v>
      </c>
    </row>
    <row r="107" spans="2:6" ht="32">
      <c r="B107" s="22">
        <v>2023</v>
      </c>
      <c r="C107" s="20" t="s">
        <v>184</v>
      </c>
      <c r="D107" s="26" t="s">
        <v>307</v>
      </c>
      <c r="E107" s="28" t="s">
        <v>379</v>
      </c>
      <c r="F107" s="30">
        <v>75569867</v>
      </c>
    </row>
    <row r="108" spans="2:6" ht="32">
      <c r="B108" s="19">
        <v>2023</v>
      </c>
      <c r="C108" s="20" t="s">
        <v>184</v>
      </c>
      <c r="D108" s="26" t="s">
        <v>308</v>
      </c>
      <c r="E108" s="28" t="s">
        <v>379</v>
      </c>
      <c r="F108" s="30">
        <v>75569867</v>
      </c>
    </row>
    <row r="109" spans="2:6" ht="32">
      <c r="B109" s="22">
        <v>2023</v>
      </c>
      <c r="C109" s="20" t="s">
        <v>140</v>
      </c>
      <c r="D109" s="26" t="s">
        <v>309</v>
      </c>
      <c r="E109" s="28" t="s">
        <v>379</v>
      </c>
      <c r="F109" s="30">
        <v>75569867</v>
      </c>
    </row>
    <row r="110" spans="2:6" ht="32">
      <c r="B110" s="22">
        <v>2023</v>
      </c>
      <c r="C110" s="20" t="s">
        <v>140</v>
      </c>
      <c r="D110" s="26" t="s">
        <v>310</v>
      </c>
      <c r="E110" s="28" t="s">
        <v>379</v>
      </c>
      <c r="F110" s="30">
        <v>75569867</v>
      </c>
    </row>
    <row r="111" spans="2:6" ht="32">
      <c r="B111" s="22">
        <v>2023</v>
      </c>
      <c r="C111" s="20" t="s">
        <v>185</v>
      </c>
      <c r="D111" s="26" t="s">
        <v>311</v>
      </c>
      <c r="E111" s="28" t="s">
        <v>379</v>
      </c>
      <c r="F111" s="30">
        <v>75569867</v>
      </c>
    </row>
    <row r="112" spans="2:6" ht="32">
      <c r="B112" s="22">
        <v>2023</v>
      </c>
      <c r="C112" s="20" t="s">
        <v>185</v>
      </c>
      <c r="D112" s="26" t="s">
        <v>312</v>
      </c>
      <c r="E112" s="28" t="s">
        <v>379</v>
      </c>
      <c r="F112" s="30">
        <v>75569867</v>
      </c>
    </row>
    <row r="113" spans="2:6" ht="32">
      <c r="B113" s="22">
        <v>2023</v>
      </c>
      <c r="C113" s="20" t="s">
        <v>186</v>
      </c>
      <c r="D113" s="26" t="s">
        <v>313</v>
      </c>
      <c r="E113" s="28" t="s">
        <v>379</v>
      </c>
      <c r="F113" s="30">
        <v>75569867</v>
      </c>
    </row>
    <row r="114" spans="2:6" ht="32">
      <c r="B114" s="22">
        <v>2023</v>
      </c>
      <c r="C114" s="20" t="s">
        <v>186</v>
      </c>
      <c r="D114" s="26" t="s">
        <v>314</v>
      </c>
      <c r="E114" s="28" t="s">
        <v>379</v>
      </c>
      <c r="F114" s="30">
        <v>75569867</v>
      </c>
    </row>
    <row r="115" spans="2:6" ht="32">
      <c r="B115" s="22">
        <v>2023</v>
      </c>
      <c r="C115" s="20" t="s">
        <v>186</v>
      </c>
      <c r="D115" s="26" t="s">
        <v>315</v>
      </c>
      <c r="E115" s="28" t="s">
        <v>379</v>
      </c>
      <c r="F115" s="30">
        <v>75569867</v>
      </c>
    </row>
    <row r="116" spans="2:6" ht="32">
      <c r="B116" s="22">
        <v>2023</v>
      </c>
      <c r="C116" s="20" t="s">
        <v>186</v>
      </c>
      <c r="D116" s="26" t="s">
        <v>316</v>
      </c>
      <c r="E116" s="28" t="s">
        <v>379</v>
      </c>
      <c r="F116" s="30">
        <v>75569867</v>
      </c>
    </row>
    <row r="117" spans="2:6" ht="32">
      <c r="B117" s="22">
        <v>2023</v>
      </c>
      <c r="C117" s="20" t="s">
        <v>186</v>
      </c>
      <c r="D117" s="26" t="s">
        <v>317</v>
      </c>
      <c r="E117" s="28" t="s">
        <v>379</v>
      </c>
      <c r="F117" s="30">
        <v>75569867</v>
      </c>
    </row>
    <row r="118" spans="2:6" ht="32">
      <c r="B118" s="22">
        <v>2023</v>
      </c>
      <c r="C118" s="20" t="s">
        <v>187</v>
      </c>
      <c r="D118" s="26" t="s">
        <v>318</v>
      </c>
      <c r="E118" s="28" t="s">
        <v>379</v>
      </c>
      <c r="F118" s="30">
        <v>75569867</v>
      </c>
    </row>
    <row r="119" spans="2:6" ht="32">
      <c r="B119" s="22">
        <v>2023</v>
      </c>
      <c r="C119" s="20" t="s">
        <v>187</v>
      </c>
      <c r="D119" s="26" t="s">
        <v>319</v>
      </c>
      <c r="E119" s="28" t="s">
        <v>379</v>
      </c>
      <c r="F119" s="30">
        <v>75569867</v>
      </c>
    </row>
    <row r="120" spans="2:6" ht="32">
      <c r="B120" s="22">
        <v>2023</v>
      </c>
      <c r="C120" s="20" t="s">
        <v>188</v>
      </c>
      <c r="D120" s="26" t="s">
        <v>320</v>
      </c>
      <c r="E120" s="28" t="s">
        <v>379</v>
      </c>
      <c r="F120" s="30">
        <v>75569867</v>
      </c>
    </row>
    <row r="121" spans="2:6" ht="32">
      <c r="B121" s="22">
        <v>2023</v>
      </c>
      <c r="C121" s="20" t="s">
        <v>189</v>
      </c>
      <c r="D121" s="26" t="s">
        <v>321</v>
      </c>
      <c r="E121" s="28" t="s">
        <v>379</v>
      </c>
      <c r="F121" s="30">
        <v>75569867</v>
      </c>
    </row>
    <row r="122" spans="2:6" ht="32">
      <c r="B122" s="22">
        <v>2023</v>
      </c>
      <c r="C122" s="20" t="s">
        <v>190</v>
      </c>
      <c r="D122" s="26" t="s">
        <v>322</v>
      </c>
      <c r="E122" s="28" t="s">
        <v>379</v>
      </c>
      <c r="F122" s="30">
        <v>75569867</v>
      </c>
    </row>
    <row r="123" spans="2:6" ht="32">
      <c r="B123" s="22">
        <v>2023</v>
      </c>
      <c r="C123" s="20" t="s">
        <v>191</v>
      </c>
      <c r="D123" s="26" t="s">
        <v>323</v>
      </c>
      <c r="E123" s="28" t="s">
        <v>379</v>
      </c>
      <c r="F123" s="30">
        <v>75569867</v>
      </c>
    </row>
    <row r="124" spans="2:6" ht="32">
      <c r="B124" s="22">
        <v>2023</v>
      </c>
      <c r="C124" s="20" t="s">
        <v>192</v>
      </c>
      <c r="D124" s="26" t="s">
        <v>324</v>
      </c>
      <c r="E124" s="28" t="s">
        <v>379</v>
      </c>
      <c r="F124" s="30">
        <v>75569867</v>
      </c>
    </row>
    <row r="125" spans="2:6" ht="32">
      <c r="B125" s="22">
        <v>2023</v>
      </c>
      <c r="C125" s="20" t="s">
        <v>192</v>
      </c>
      <c r="D125" s="26" t="s">
        <v>325</v>
      </c>
      <c r="E125" s="28" t="s">
        <v>379</v>
      </c>
      <c r="F125" s="30">
        <v>75569867</v>
      </c>
    </row>
    <row r="126" spans="2:6" ht="32">
      <c r="B126" s="22">
        <v>2023</v>
      </c>
      <c r="C126" s="20" t="s">
        <v>192</v>
      </c>
      <c r="D126" s="26" t="s">
        <v>326</v>
      </c>
      <c r="E126" s="28" t="s">
        <v>379</v>
      </c>
      <c r="F126" s="30">
        <v>75569867</v>
      </c>
    </row>
    <row r="127" spans="2:6" ht="32">
      <c r="B127" s="22">
        <v>2023</v>
      </c>
      <c r="C127" s="20" t="s">
        <v>193</v>
      </c>
      <c r="D127" s="26" t="s">
        <v>327</v>
      </c>
      <c r="E127" s="28" t="s">
        <v>379</v>
      </c>
      <c r="F127" s="30">
        <v>75569867</v>
      </c>
    </row>
    <row r="128" spans="2:6" ht="32">
      <c r="B128" s="22">
        <v>2023</v>
      </c>
      <c r="C128" s="20" t="s">
        <v>193</v>
      </c>
      <c r="D128" s="26" t="s">
        <v>328</v>
      </c>
      <c r="E128" s="28" t="s">
        <v>379</v>
      </c>
      <c r="F128" s="30">
        <v>75569867</v>
      </c>
    </row>
    <row r="129" spans="2:6" ht="32">
      <c r="B129" s="22">
        <v>2023</v>
      </c>
      <c r="C129" s="20" t="s">
        <v>193</v>
      </c>
      <c r="D129" s="26" t="s">
        <v>329</v>
      </c>
      <c r="E129" s="28" t="s">
        <v>379</v>
      </c>
      <c r="F129" s="30">
        <v>75569867</v>
      </c>
    </row>
    <row r="130" spans="2:6" ht="32">
      <c r="B130" s="22">
        <v>2023</v>
      </c>
      <c r="C130" s="20" t="s">
        <v>193</v>
      </c>
      <c r="D130" s="26" t="s">
        <v>330</v>
      </c>
      <c r="E130" s="28" t="s">
        <v>379</v>
      </c>
      <c r="F130" s="30">
        <v>75569867</v>
      </c>
    </row>
    <row r="131" spans="2:6" ht="32">
      <c r="B131" s="22">
        <v>2023</v>
      </c>
      <c r="C131" s="20" t="s">
        <v>193</v>
      </c>
      <c r="D131" s="26" t="s">
        <v>331</v>
      </c>
      <c r="E131" s="28" t="s">
        <v>379</v>
      </c>
      <c r="F131" s="30">
        <v>75569867</v>
      </c>
    </row>
    <row r="132" spans="2:6" ht="32">
      <c r="B132" s="22">
        <v>2023</v>
      </c>
      <c r="C132" s="20" t="s">
        <v>193</v>
      </c>
      <c r="D132" s="26" t="s">
        <v>332</v>
      </c>
      <c r="E132" s="28" t="s">
        <v>379</v>
      </c>
      <c r="F132" s="30">
        <v>75569867</v>
      </c>
    </row>
    <row r="133" spans="2:6" ht="32">
      <c r="B133" s="22">
        <v>2023</v>
      </c>
      <c r="C133" s="20" t="s">
        <v>194</v>
      </c>
      <c r="D133" s="26" t="s">
        <v>333</v>
      </c>
      <c r="E133" s="28" t="s">
        <v>379</v>
      </c>
      <c r="F133" s="30">
        <v>75569867</v>
      </c>
    </row>
    <row r="134" spans="2:6" ht="32">
      <c r="B134" s="22">
        <v>2023</v>
      </c>
      <c r="C134" s="20" t="s">
        <v>194</v>
      </c>
      <c r="D134" s="26" t="s">
        <v>334</v>
      </c>
      <c r="E134" s="28" t="s">
        <v>379</v>
      </c>
      <c r="F134" s="30">
        <v>75569867</v>
      </c>
    </row>
    <row r="135" spans="2:6" ht="32">
      <c r="B135" s="22">
        <v>2023</v>
      </c>
      <c r="C135" s="20" t="s">
        <v>194</v>
      </c>
      <c r="D135" s="26" t="s">
        <v>335</v>
      </c>
      <c r="E135" s="28" t="s">
        <v>379</v>
      </c>
      <c r="F135" s="30">
        <v>75569867</v>
      </c>
    </row>
    <row r="136" spans="2:6" ht="32">
      <c r="B136" s="22">
        <v>2023</v>
      </c>
      <c r="C136" s="20" t="s">
        <v>195</v>
      </c>
      <c r="D136" s="26" t="s">
        <v>336</v>
      </c>
      <c r="E136" s="28" t="s">
        <v>379</v>
      </c>
      <c r="F136" s="30">
        <v>75569867</v>
      </c>
    </row>
    <row r="137" spans="2:6" ht="48">
      <c r="B137" s="22">
        <v>2023</v>
      </c>
      <c r="C137" s="20" t="s">
        <v>196</v>
      </c>
      <c r="D137" s="26" t="s">
        <v>337</v>
      </c>
      <c r="E137" s="28" t="s">
        <v>379</v>
      </c>
      <c r="F137" s="30">
        <v>75569867</v>
      </c>
    </row>
    <row r="138" spans="2:6" ht="32">
      <c r="B138" s="22">
        <v>2023</v>
      </c>
      <c r="C138" s="20" t="s">
        <v>196</v>
      </c>
      <c r="D138" s="26" t="s">
        <v>338</v>
      </c>
      <c r="E138" s="28" t="s">
        <v>379</v>
      </c>
      <c r="F138" s="30">
        <v>75569867</v>
      </c>
    </row>
    <row r="139" spans="2:6" ht="32">
      <c r="B139" s="22">
        <v>2023</v>
      </c>
      <c r="C139" s="20" t="s">
        <v>197</v>
      </c>
      <c r="D139" s="26" t="s">
        <v>339</v>
      </c>
      <c r="E139" s="28" t="s">
        <v>379</v>
      </c>
      <c r="F139" s="30">
        <v>75569867</v>
      </c>
    </row>
    <row r="140" spans="2:6" ht="32">
      <c r="B140" s="22">
        <v>2023</v>
      </c>
      <c r="C140" s="20" t="s">
        <v>197</v>
      </c>
      <c r="D140" s="26" t="s">
        <v>340</v>
      </c>
      <c r="E140" s="28" t="s">
        <v>379</v>
      </c>
      <c r="F140" s="30">
        <v>75569867</v>
      </c>
    </row>
    <row r="141" spans="2:6" ht="32">
      <c r="B141" s="22">
        <v>2023</v>
      </c>
      <c r="C141" s="20" t="s">
        <v>198</v>
      </c>
      <c r="D141" s="26" t="s">
        <v>341</v>
      </c>
      <c r="E141" s="28" t="s">
        <v>379</v>
      </c>
      <c r="F141" s="30">
        <v>75569867</v>
      </c>
    </row>
    <row r="142" spans="2:6" ht="32">
      <c r="B142" s="22">
        <v>2023</v>
      </c>
      <c r="C142" s="20" t="s">
        <v>199</v>
      </c>
      <c r="D142" s="26" t="s">
        <v>342</v>
      </c>
      <c r="E142" s="28" t="s">
        <v>379</v>
      </c>
      <c r="F142" s="30">
        <v>75569867</v>
      </c>
    </row>
    <row r="143" spans="2:6" ht="32">
      <c r="B143" s="22">
        <v>2023</v>
      </c>
      <c r="C143" s="21" t="s">
        <v>199</v>
      </c>
      <c r="D143" s="26" t="s">
        <v>343</v>
      </c>
      <c r="E143" s="28" t="s">
        <v>379</v>
      </c>
      <c r="F143" s="30">
        <v>75569867</v>
      </c>
    </row>
    <row r="144" spans="2:6" ht="32">
      <c r="B144" s="22">
        <v>2023</v>
      </c>
      <c r="C144" s="20" t="s">
        <v>199</v>
      </c>
      <c r="D144" s="26" t="s">
        <v>344</v>
      </c>
      <c r="E144" s="28" t="s">
        <v>379</v>
      </c>
      <c r="F144" s="30">
        <v>75569867</v>
      </c>
    </row>
    <row r="145" spans="2:6" ht="32">
      <c r="B145" s="22">
        <v>2023</v>
      </c>
      <c r="C145" s="20" t="s">
        <v>199</v>
      </c>
      <c r="D145" s="26" t="s">
        <v>345</v>
      </c>
      <c r="E145" s="28" t="s">
        <v>379</v>
      </c>
      <c r="F145" s="30">
        <v>75569867</v>
      </c>
    </row>
    <row r="146" spans="2:6" ht="32">
      <c r="B146" s="22">
        <v>2023</v>
      </c>
      <c r="C146" s="20" t="s">
        <v>199</v>
      </c>
      <c r="D146" s="26" t="s">
        <v>346</v>
      </c>
      <c r="E146" s="28" t="s">
        <v>379</v>
      </c>
      <c r="F146" s="30">
        <v>75569867</v>
      </c>
    </row>
    <row r="147" spans="2:6" ht="32">
      <c r="B147" s="22">
        <v>2023</v>
      </c>
      <c r="C147" s="20" t="s">
        <v>199</v>
      </c>
      <c r="D147" s="26" t="s">
        <v>347</v>
      </c>
      <c r="E147" s="28" t="s">
        <v>379</v>
      </c>
      <c r="F147" s="30">
        <v>75569867</v>
      </c>
    </row>
    <row r="148" spans="2:6" ht="32">
      <c r="B148" s="22">
        <v>2023</v>
      </c>
      <c r="C148" s="20" t="s">
        <v>199</v>
      </c>
      <c r="D148" s="26" t="s">
        <v>348</v>
      </c>
      <c r="E148" s="28" t="s">
        <v>379</v>
      </c>
      <c r="F148" s="30">
        <v>75569867</v>
      </c>
    </row>
    <row r="149" spans="2:6" ht="32">
      <c r="B149" s="22">
        <v>2023</v>
      </c>
      <c r="C149" s="20" t="s">
        <v>200</v>
      </c>
      <c r="D149" s="26" t="s">
        <v>349</v>
      </c>
      <c r="E149" s="28" t="s">
        <v>379</v>
      </c>
      <c r="F149" s="30">
        <v>75569867</v>
      </c>
    </row>
    <row r="150" spans="2:6" ht="32">
      <c r="B150" s="19">
        <v>2023</v>
      </c>
      <c r="C150" s="20" t="s">
        <v>200</v>
      </c>
      <c r="D150" s="26" t="s">
        <v>350</v>
      </c>
      <c r="E150" s="28" t="s">
        <v>379</v>
      </c>
      <c r="F150" s="30">
        <v>75569867</v>
      </c>
    </row>
    <row r="151" spans="2:6" ht="32">
      <c r="B151" s="19">
        <v>2023</v>
      </c>
      <c r="C151" s="20" t="s">
        <v>201</v>
      </c>
      <c r="D151" s="26" t="s">
        <v>351</v>
      </c>
      <c r="E151" s="28" t="s">
        <v>379</v>
      </c>
      <c r="F151" s="30">
        <v>75569867</v>
      </c>
    </row>
    <row r="152" spans="2:6" ht="32">
      <c r="B152" s="19">
        <v>2023</v>
      </c>
      <c r="C152" s="20" t="s">
        <v>201</v>
      </c>
      <c r="D152" s="26" t="s">
        <v>352</v>
      </c>
      <c r="E152" s="28" t="s">
        <v>379</v>
      </c>
      <c r="F152" s="30">
        <v>75569867</v>
      </c>
    </row>
    <row r="153" spans="2:6" ht="32">
      <c r="B153" s="19">
        <v>2023</v>
      </c>
      <c r="C153" s="20" t="s">
        <v>201</v>
      </c>
      <c r="D153" s="26" t="s">
        <v>353</v>
      </c>
      <c r="E153" s="28" t="s">
        <v>379</v>
      </c>
      <c r="F153" s="30">
        <v>75569867</v>
      </c>
    </row>
    <row r="154" spans="2:6" ht="32">
      <c r="B154" s="22">
        <v>2023</v>
      </c>
      <c r="C154" s="20" t="s">
        <v>201</v>
      </c>
      <c r="D154" s="26" t="s">
        <v>354</v>
      </c>
      <c r="E154" s="28" t="s">
        <v>379</v>
      </c>
      <c r="F154" s="30">
        <v>75569867</v>
      </c>
    </row>
    <row r="155" spans="2:6" ht="32">
      <c r="B155" s="19">
        <v>2023</v>
      </c>
      <c r="C155" s="20" t="s">
        <v>201</v>
      </c>
      <c r="D155" s="26" t="s">
        <v>355</v>
      </c>
      <c r="E155" s="28" t="s">
        <v>379</v>
      </c>
      <c r="F155" s="30">
        <v>75569867</v>
      </c>
    </row>
    <row r="156" spans="2:6" ht="32">
      <c r="B156" s="19">
        <v>2023</v>
      </c>
      <c r="C156" s="20" t="s">
        <v>201</v>
      </c>
      <c r="D156" s="26" t="s">
        <v>356</v>
      </c>
      <c r="E156" s="28" t="s">
        <v>379</v>
      </c>
      <c r="F156" s="30">
        <v>75569867</v>
      </c>
    </row>
    <row r="157" spans="2:6" ht="32">
      <c r="B157" s="19">
        <v>2023</v>
      </c>
      <c r="C157" s="20" t="s">
        <v>201</v>
      </c>
      <c r="D157" s="26" t="s">
        <v>357</v>
      </c>
      <c r="E157" s="28" t="s">
        <v>379</v>
      </c>
      <c r="F157" s="30">
        <v>75569867</v>
      </c>
    </row>
    <row r="158" spans="2:6" ht="32">
      <c r="B158" s="19">
        <v>2023</v>
      </c>
      <c r="C158" s="20" t="s">
        <v>201</v>
      </c>
      <c r="D158" s="26" t="s">
        <v>358</v>
      </c>
      <c r="E158" s="28" t="s">
        <v>379</v>
      </c>
      <c r="F158" s="30">
        <v>75569867</v>
      </c>
    </row>
    <row r="159" spans="2:6" ht="32">
      <c r="B159" s="19">
        <v>2023</v>
      </c>
      <c r="C159" s="20" t="s">
        <v>201</v>
      </c>
      <c r="D159" s="26" t="s">
        <v>359</v>
      </c>
      <c r="E159" s="28" t="s">
        <v>379</v>
      </c>
      <c r="F159" s="30">
        <v>75569867</v>
      </c>
    </row>
    <row r="160" spans="2:6" ht="32">
      <c r="B160" s="22">
        <v>2023</v>
      </c>
      <c r="C160" s="20" t="s">
        <v>201</v>
      </c>
      <c r="D160" s="26" t="s">
        <v>360</v>
      </c>
      <c r="E160" s="28" t="s">
        <v>379</v>
      </c>
      <c r="F160" s="30">
        <v>75569867</v>
      </c>
    </row>
    <row r="161" spans="2:6" ht="32">
      <c r="B161" s="22">
        <v>2023</v>
      </c>
      <c r="C161" s="20" t="s">
        <v>201</v>
      </c>
      <c r="D161" s="26" t="s">
        <v>361</v>
      </c>
      <c r="E161" s="28" t="s">
        <v>379</v>
      </c>
      <c r="F161" s="30">
        <v>75569867</v>
      </c>
    </row>
    <row r="162" spans="2:6" ht="32">
      <c r="B162" s="22">
        <v>2023</v>
      </c>
      <c r="C162" s="20" t="s">
        <v>201</v>
      </c>
      <c r="D162" s="26" t="s">
        <v>362</v>
      </c>
      <c r="E162" s="28" t="s">
        <v>379</v>
      </c>
      <c r="F162" s="30">
        <v>75569867</v>
      </c>
    </row>
    <row r="163" spans="2:6" ht="32">
      <c r="B163" s="22">
        <v>2023</v>
      </c>
      <c r="C163" s="20" t="s">
        <v>201</v>
      </c>
      <c r="D163" s="26" t="s">
        <v>363</v>
      </c>
      <c r="E163" s="28" t="s">
        <v>379</v>
      </c>
      <c r="F163" s="30">
        <v>75569867</v>
      </c>
    </row>
    <row r="164" spans="2:6" ht="32">
      <c r="B164" s="22">
        <v>2023</v>
      </c>
      <c r="C164" s="20" t="s">
        <v>201</v>
      </c>
      <c r="D164" s="26" t="s">
        <v>364</v>
      </c>
      <c r="E164" s="28" t="s">
        <v>379</v>
      </c>
      <c r="F164" s="30">
        <v>75569867</v>
      </c>
    </row>
    <row r="165" spans="2:6" ht="32">
      <c r="B165" s="22">
        <v>2023</v>
      </c>
      <c r="C165" s="20" t="s">
        <v>201</v>
      </c>
      <c r="D165" s="26" t="s">
        <v>365</v>
      </c>
      <c r="E165" s="28" t="s">
        <v>379</v>
      </c>
      <c r="F165" s="30">
        <v>75569867</v>
      </c>
    </row>
    <row r="166" spans="2:6" ht="32">
      <c r="B166" s="22">
        <v>2023</v>
      </c>
      <c r="C166" s="20" t="s">
        <v>201</v>
      </c>
      <c r="D166" s="26" t="s">
        <v>366</v>
      </c>
      <c r="E166" s="28" t="s">
        <v>379</v>
      </c>
      <c r="F166" s="30">
        <v>75569867</v>
      </c>
    </row>
    <row r="167" spans="2:6" ht="32">
      <c r="B167" s="22">
        <v>2023</v>
      </c>
      <c r="C167" s="20" t="s">
        <v>201</v>
      </c>
      <c r="D167" s="26" t="s">
        <v>367</v>
      </c>
      <c r="E167" s="28" t="s">
        <v>379</v>
      </c>
      <c r="F167" s="30">
        <v>75569867</v>
      </c>
    </row>
    <row r="168" spans="2:6" ht="32">
      <c r="B168" s="22">
        <v>2023</v>
      </c>
      <c r="C168" s="20" t="s">
        <v>201</v>
      </c>
      <c r="D168" s="26" t="s">
        <v>368</v>
      </c>
      <c r="E168" s="28" t="s">
        <v>379</v>
      </c>
      <c r="F168" s="30">
        <v>75569867</v>
      </c>
    </row>
    <row r="169" spans="2:6" ht="32">
      <c r="B169" s="22">
        <v>2023</v>
      </c>
      <c r="C169" s="20" t="s">
        <v>201</v>
      </c>
      <c r="D169" s="26" t="s">
        <v>369</v>
      </c>
      <c r="E169" s="28" t="s">
        <v>379</v>
      </c>
      <c r="F169" s="30">
        <v>75569867</v>
      </c>
    </row>
    <row r="170" spans="2:6" ht="32">
      <c r="B170" s="22">
        <v>2023</v>
      </c>
      <c r="C170" s="20" t="s">
        <v>202</v>
      </c>
      <c r="D170" s="26" t="s">
        <v>370</v>
      </c>
      <c r="E170" s="28" t="s">
        <v>379</v>
      </c>
      <c r="F170" s="30">
        <v>75569867</v>
      </c>
    </row>
    <row r="171" spans="2:6" ht="32">
      <c r="B171" s="22">
        <v>2023</v>
      </c>
      <c r="C171" s="20" t="s">
        <v>203</v>
      </c>
      <c r="D171" s="26" t="s">
        <v>371</v>
      </c>
      <c r="E171" s="28" t="s">
        <v>379</v>
      </c>
      <c r="F171" s="30">
        <v>75569867</v>
      </c>
    </row>
    <row r="172" spans="2:6" ht="32">
      <c r="B172" s="22">
        <v>2023</v>
      </c>
      <c r="C172" s="20" t="s">
        <v>203</v>
      </c>
      <c r="D172" s="26" t="s">
        <v>372</v>
      </c>
      <c r="E172" s="28" t="s">
        <v>379</v>
      </c>
      <c r="F172" s="30">
        <v>75569867</v>
      </c>
    </row>
    <row r="173" spans="2:6" ht="32">
      <c r="B173" s="22">
        <v>2023</v>
      </c>
      <c r="C173" s="20" t="s">
        <v>204</v>
      </c>
      <c r="D173" s="26" t="s">
        <v>373</v>
      </c>
      <c r="E173" s="28" t="s">
        <v>379</v>
      </c>
      <c r="F173" s="30">
        <v>75569867</v>
      </c>
    </row>
    <row r="174" spans="2:6">
      <c r="F174" s="32">
        <f>SUM(F4:F173)</f>
        <v>12846877390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7"/>
  <sheetViews>
    <sheetView topLeftCell="A7" workbookViewId="0">
      <selection activeCell="B23" sqref="B22:B23"/>
    </sheetView>
  </sheetViews>
  <sheetFormatPr baseColWidth="10" defaultRowHeight="15"/>
  <cols>
    <col min="1" max="1" width="25.5" customWidth="1"/>
    <col min="2" max="2" width="34.6640625" customWidth="1"/>
    <col min="4" max="4" width="20" customWidth="1"/>
    <col min="5" max="5" width="29.5" customWidth="1"/>
  </cols>
  <sheetData>
    <row r="2" spans="1:5">
      <c r="A2" s="149" t="s">
        <v>8</v>
      </c>
      <c r="B2" s="2" t="s">
        <v>6</v>
      </c>
      <c r="D2" s="149" t="s">
        <v>20</v>
      </c>
      <c r="E2" s="1">
        <v>2013</v>
      </c>
    </row>
    <row r="3" spans="1:5">
      <c r="A3" s="150"/>
      <c r="B3" s="2" t="s">
        <v>9</v>
      </c>
      <c r="D3" s="150"/>
      <c r="E3" s="1">
        <v>2014</v>
      </c>
    </row>
    <row r="4" spans="1:5">
      <c r="A4" s="150"/>
      <c r="B4" s="2" t="s">
        <v>10</v>
      </c>
      <c r="D4" s="150"/>
      <c r="E4" s="1">
        <v>2015</v>
      </c>
    </row>
    <row r="5" spans="1:5">
      <c r="A5" s="150"/>
      <c r="B5" s="2" t="s">
        <v>11</v>
      </c>
      <c r="D5" s="150"/>
      <c r="E5" s="1">
        <v>2016</v>
      </c>
    </row>
    <row r="6" spans="1:5">
      <c r="A6" s="150"/>
      <c r="B6" s="2" t="s">
        <v>12</v>
      </c>
      <c r="D6" s="150"/>
      <c r="E6" s="1">
        <v>2017</v>
      </c>
    </row>
    <row r="7" spans="1:5">
      <c r="A7" s="150"/>
      <c r="B7" s="2" t="s">
        <v>13</v>
      </c>
      <c r="D7" s="150"/>
      <c r="E7" s="1">
        <v>2018</v>
      </c>
    </row>
    <row r="8" spans="1:5">
      <c r="A8" s="150"/>
      <c r="B8" s="2" t="s">
        <v>14</v>
      </c>
      <c r="D8" s="150"/>
      <c r="E8" s="1">
        <v>2019</v>
      </c>
    </row>
    <row r="9" spans="1:5">
      <c r="A9" s="150"/>
      <c r="B9" s="2" t="s">
        <v>15</v>
      </c>
      <c r="D9" s="150"/>
      <c r="E9" s="1">
        <v>2020</v>
      </c>
    </row>
    <row r="10" spans="1:5">
      <c r="A10" s="150"/>
      <c r="B10" s="2" t="s">
        <v>16</v>
      </c>
      <c r="D10" s="150"/>
      <c r="E10" s="1">
        <v>2021</v>
      </c>
    </row>
    <row r="11" spans="1:5">
      <c r="A11" s="150"/>
      <c r="B11" s="2" t="s">
        <v>17</v>
      </c>
      <c r="D11" s="150"/>
      <c r="E11" s="1">
        <v>2022</v>
      </c>
    </row>
    <row r="12" spans="1:5">
      <c r="A12" s="150"/>
      <c r="B12" s="2" t="s">
        <v>18</v>
      </c>
      <c r="D12" s="150"/>
      <c r="E12" s="1">
        <v>2023</v>
      </c>
    </row>
    <row r="13" spans="1:5">
      <c r="A13" s="151"/>
      <c r="B13" s="2" t="s">
        <v>19</v>
      </c>
      <c r="D13" s="151"/>
      <c r="E13" s="1">
        <v>2024</v>
      </c>
    </row>
    <row r="15" spans="1:5">
      <c r="A15" s="149" t="s">
        <v>7</v>
      </c>
      <c r="B15" s="1"/>
    </row>
    <row r="16" spans="1:5">
      <c r="A16" s="150"/>
      <c r="B16" s="1" t="s">
        <v>3</v>
      </c>
      <c r="D16" s="4">
        <v>1</v>
      </c>
      <c r="E16" s="3" t="s">
        <v>21</v>
      </c>
    </row>
    <row r="17" spans="1:5">
      <c r="A17" s="150"/>
      <c r="B17" s="1" t="s">
        <v>4</v>
      </c>
      <c r="D17" s="4">
        <v>2</v>
      </c>
      <c r="E17" s="3" t="s">
        <v>22</v>
      </c>
    </row>
    <row r="18" spans="1:5">
      <c r="D18" s="4">
        <v>3</v>
      </c>
      <c r="E18" s="3" t="s">
        <v>23</v>
      </c>
    </row>
    <row r="19" spans="1:5">
      <c r="A19" s="149" t="s">
        <v>52</v>
      </c>
      <c r="B19" s="1"/>
      <c r="D19" s="4">
        <v>4</v>
      </c>
      <c r="E19" s="3" t="s">
        <v>24</v>
      </c>
    </row>
    <row r="20" spans="1:5">
      <c r="A20" s="150"/>
      <c r="B20" s="1" t="s">
        <v>1</v>
      </c>
      <c r="D20" s="4">
        <v>5</v>
      </c>
      <c r="E20" s="3" t="s">
        <v>25</v>
      </c>
    </row>
    <row r="21" spans="1:5">
      <c r="A21" s="150"/>
      <c r="B21" s="1" t="s">
        <v>53</v>
      </c>
      <c r="D21" s="4">
        <v>6</v>
      </c>
      <c r="E21" s="3" t="s">
        <v>26</v>
      </c>
    </row>
    <row r="22" spans="1:5">
      <c r="D22" s="4">
        <v>7</v>
      </c>
      <c r="E22" s="3" t="s">
        <v>27</v>
      </c>
    </row>
    <row r="23" spans="1:5">
      <c r="D23" s="4">
        <v>8</v>
      </c>
      <c r="E23" s="3" t="s">
        <v>28</v>
      </c>
    </row>
    <row r="24" spans="1:5">
      <c r="A24" s="149" t="s">
        <v>54</v>
      </c>
      <c r="B24" s="1"/>
      <c r="D24" s="4">
        <v>9</v>
      </c>
      <c r="E24" s="3" t="s">
        <v>49</v>
      </c>
    </row>
    <row r="25" spans="1:5">
      <c r="A25" s="150"/>
      <c r="B25" s="1" t="s">
        <v>0</v>
      </c>
      <c r="D25" s="4">
        <v>10</v>
      </c>
      <c r="E25" s="3" t="s">
        <v>29</v>
      </c>
    </row>
    <row r="26" spans="1:5">
      <c r="A26" s="150"/>
      <c r="B26" s="1" t="s">
        <v>2</v>
      </c>
      <c r="D26" s="4">
        <v>11</v>
      </c>
      <c r="E26" s="3" t="s">
        <v>30</v>
      </c>
    </row>
    <row r="27" spans="1:5">
      <c r="A27" s="150"/>
      <c r="B27" s="1" t="s">
        <v>55</v>
      </c>
      <c r="D27" s="4">
        <v>12</v>
      </c>
      <c r="E27" s="3" t="s">
        <v>31</v>
      </c>
    </row>
    <row r="28" spans="1:5">
      <c r="D28" s="4">
        <v>13</v>
      </c>
      <c r="E28" s="3" t="s">
        <v>32</v>
      </c>
    </row>
    <row r="29" spans="1:5">
      <c r="D29" s="4">
        <v>14</v>
      </c>
      <c r="E29" s="3" t="s">
        <v>33</v>
      </c>
    </row>
    <row r="30" spans="1:5">
      <c r="A30" s="149" t="s">
        <v>56</v>
      </c>
      <c r="B30" s="1"/>
      <c r="D30" s="4">
        <v>15</v>
      </c>
      <c r="E30" s="3" t="s">
        <v>34</v>
      </c>
    </row>
    <row r="31" spans="1:5">
      <c r="A31" s="150"/>
      <c r="B31" s="1" t="s">
        <v>57</v>
      </c>
      <c r="D31" s="4">
        <v>16</v>
      </c>
      <c r="E31" s="3" t="s">
        <v>35</v>
      </c>
    </row>
    <row r="32" spans="1:5">
      <c r="A32" s="150"/>
      <c r="B32" s="1" t="s">
        <v>58</v>
      </c>
      <c r="D32" s="4">
        <v>17</v>
      </c>
      <c r="E32" s="3" t="s">
        <v>36</v>
      </c>
    </row>
    <row r="33" spans="1:5">
      <c r="A33" s="150"/>
      <c r="B33" s="1" t="s">
        <v>59</v>
      </c>
      <c r="D33" s="4">
        <v>18</v>
      </c>
      <c r="E33" s="3" t="s">
        <v>51</v>
      </c>
    </row>
    <row r="34" spans="1:5">
      <c r="D34" s="4">
        <v>19</v>
      </c>
      <c r="E34" s="3" t="s">
        <v>37</v>
      </c>
    </row>
    <row r="35" spans="1:5">
      <c r="D35" s="4">
        <v>20</v>
      </c>
      <c r="E35" s="3" t="s">
        <v>38</v>
      </c>
    </row>
    <row r="36" spans="1:5">
      <c r="D36" s="4">
        <v>21</v>
      </c>
      <c r="E36" s="3" t="s">
        <v>39</v>
      </c>
    </row>
    <row r="37" spans="1:5">
      <c r="D37" s="4">
        <v>22</v>
      </c>
      <c r="E37" s="3" t="s">
        <v>40</v>
      </c>
    </row>
    <row r="38" spans="1:5">
      <c r="D38" s="4">
        <v>23</v>
      </c>
      <c r="E38" s="3" t="s">
        <v>41</v>
      </c>
    </row>
    <row r="39" spans="1:5">
      <c r="D39" s="4">
        <v>24</v>
      </c>
      <c r="E39" s="3" t="s">
        <v>42</v>
      </c>
    </row>
    <row r="40" spans="1:5">
      <c r="D40" s="4">
        <v>25</v>
      </c>
      <c r="E40" s="3" t="s">
        <v>43</v>
      </c>
    </row>
    <row r="41" spans="1:5">
      <c r="D41" s="4">
        <v>26</v>
      </c>
      <c r="E41" s="3" t="s">
        <v>50</v>
      </c>
    </row>
    <row r="42" spans="1:5">
      <c r="D42" s="4">
        <v>27</v>
      </c>
      <c r="E42" s="3" t="s">
        <v>44</v>
      </c>
    </row>
    <row r="43" spans="1:5">
      <c r="D43" s="4">
        <v>28</v>
      </c>
      <c r="E43" s="3" t="s">
        <v>5</v>
      </c>
    </row>
    <row r="44" spans="1:5">
      <c r="D44" s="4">
        <v>29</v>
      </c>
      <c r="E44" s="3" t="s">
        <v>45</v>
      </c>
    </row>
    <row r="45" spans="1:5">
      <c r="D45" s="4">
        <v>30</v>
      </c>
      <c r="E45" s="3" t="s">
        <v>46</v>
      </c>
    </row>
    <row r="46" spans="1:5">
      <c r="D46" s="4">
        <v>31</v>
      </c>
      <c r="E46" s="3" t="s">
        <v>47</v>
      </c>
    </row>
    <row r="47" spans="1:5">
      <c r="D47" s="4">
        <v>32</v>
      </c>
      <c r="E47" s="3" t="s">
        <v>48</v>
      </c>
    </row>
  </sheetData>
  <mergeCells count="6">
    <mergeCell ref="A30:A33"/>
    <mergeCell ref="A2:A13"/>
    <mergeCell ref="D2:D13"/>
    <mergeCell ref="A19:A21"/>
    <mergeCell ref="A24:A27"/>
    <mergeCell ref="A15:A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Seguimiento_FASE II_Y_III</vt:lpstr>
      <vt:lpstr>METAS_FASE_III_BP </vt:lpstr>
      <vt:lpstr>METAS_FASE_III_SUI </vt:lpstr>
      <vt:lpstr>cundinamarca (2)</vt:lpstr>
      <vt:lpstr>Alcantarillado al Campo</vt:lpstr>
      <vt:lpstr>Agua a la Vereda</vt:lpstr>
      <vt:lpstr>DATOS</vt:lpstr>
      <vt:lpstr>'cundinamarca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Guio Maldonado</dc:creator>
  <cp:lastModifiedBy>Andres Ramirez</cp:lastModifiedBy>
  <cp:lastPrinted>2023-03-21T21:50:50Z</cp:lastPrinted>
  <dcterms:created xsi:type="dcterms:W3CDTF">2015-06-02T14:32:06Z</dcterms:created>
  <dcterms:modified xsi:type="dcterms:W3CDTF">2026-06-03T04:53:56Z</dcterms:modified>
</cp:coreProperties>
</file>